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Дубовская 5" sheetId="1" r:id="rId1"/>
    <sheet name="Дубовская 5(2019)" sheetId="2" r:id="rId2"/>
    <sheet name="Дубовская 5(2020)" sheetId="3" r:id="rId3"/>
    <sheet name="Дубовская 5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'Дубовская 5'!#REF!,'Дубовская 5'!#REF!</definedName>
    <definedName name="Z_6E36EA37_049E_4FAE_B719_2847CD16F858_.wvu.Rows" localSheetId="0" hidden="1">'Дубовская 5'!$42:$45</definedName>
    <definedName name="Z_73C0D023_21BD_4441_8EFA_957546C15799_.wvu.Cols" localSheetId="0" hidden="1">'Дубовская 5'!#REF!,'Дубовская 5'!#REF!</definedName>
    <definedName name="Z_73C0D023_21BD_4441_8EFA_957546C15799_.wvu.Rows" localSheetId="0" hidden="1">'Дубовская 5'!$42:$45</definedName>
    <definedName name="_xlnm.Print_Area" localSheetId="0">'Дубовская 5'!$A$1:$G$60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0" i="4" s="1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G21" i="4"/>
  <c r="F21" i="4"/>
  <c r="E21" i="4"/>
  <c r="G16" i="4"/>
  <c r="F16" i="4"/>
  <c r="E16" i="4"/>
  <c r="G9" i="4"/>
  <c r="F9" i="4"/>
  <c r="E9" i="4"/>
  <c r="F26" i="4" l="1"/>
  <c r="F51" i="4" s="1"/>
  <c r="F56" i="4" s="1"/>
  <c r="F59" i="4" s="1"/>
  <c r="F33" i="3"/>
  <c r="F49" i="3" l="1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57" i="2"/>
  <c r="G9" i="2"/>
  <c r="F9" i="2"/>
  <c r="E9" i="2"/>
  <c r="F33" i="2"/>
  <c r="E16" i="2"/>
  <c r="F58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<sst xmlns="http://schemas.openxmlformats.org/spreadsheetml/2006/main" count="242" uniqueCount="78">
  <si>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</si>
  <si>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</si>
  <si>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</si>
  <si>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</si>
  <si>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</si>
  <si>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</si>
  <si>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</si>
  <si>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</si>
  <si>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</si>
  <si>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</si>
  <si>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</si>
  <si>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</si>
  <si>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</si>
  <si>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</si>
  <si>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</si>
  <si>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</si>
  <si>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</si>
  <si>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</si>
  <si>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</si>
  <si>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</si>
  <si>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</si>
  <si>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</si>
  <si>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</si>
  <si>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</si>
  <si>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</si>
  <si>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</si>
  <si>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</si>
  <si>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</si>
  <si>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</si>
  <si>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</si>
  <si>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</si>
  <si>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</si>
  <si>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</si>
  <si>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</si>
  <si>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</si>
  <si>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</si>
  <si>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</si>
  <si>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</si>
  <si>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Дубовская 5</t>
  </si>
  <si>
    <t>в управлении с 01.03.2010г</t>
  </si>
  <si>
    <t>задолженность с нарастающим итогом с -01.03.2010г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</si>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</sst>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01">
          <cell r="W201">
            <v>36719.165510421153</v>
          </cell>
          <cell r="X201">
            <v>7447.3280926505431</v>
          </cell>
          <cell r="Y201">
            <v>87853.386499999993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5047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Y201">
            <v>130217.47888412594</v>
          </cell>
          <cell r="BB201">
            <v>0</v>
          </cell>
          <cell r="BC201">
            <v>0</v>
          </cell>
          <cell r="CN201">
            <v>13231.79972152653</v>
          </cell>
          <cell r="CO201">
            <v>2711.9417627567036</v>
          </cell>
          <cell r="CP201">
            <v>1876.7424000000003</v>
          </cell>
          <cell r="DB201">
            <v>0</v>
          </cell>
          <cell r="DG201">
            <v>11301.507132786912</v>
          </cell>
          <cell r="DU201">
            <v>74292.187194064129</v>
          </cell>
          <cell r="DV201">
            <v>15816.767318002898</v>
          </cell>
          <cell r="DW201">
            <v>6564.2003000000004</v>
          </cell>
          <cell r="EK201">
            <v>0</v>
          </cell>
          <cell r="EQ201">
            <v>63597.207087563547</v>
          </cell>
          <cell r="FB201">
            <v>65594.868788497246</v>
          </cell>
          <cell r="FC201">
            <v>13414.567007982621</v>
          </cell>
          <cell r="FD201">
            <v>970.4688000000001</v>
          </cell>
          <cell r="FL201">
            <v>0</v>
          </cell>
          <cell r="FS201">
            <v>48637.737987470377</v>
          </cell>
          <cell r="FX201">
            <v>31915.125676656779</v>
          </cell>
          <cell r="FY201">
            <v>6515.4809826812852</v>
          </cell>
          <cell r="FZ201">
            <v>0</v>
          </cell>
          <cell r="GG201">
            <v>7595.4096</v>
          </cell>
          <cell r="GL201">
            <v>18976.492059442207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01">
          <cell r="W201">
            <v>12938.364596705136</v>
          </cell>
          <cell r="X201">
            <v>3980.6257356878605</v>
          </cell>
          <cell r="Y201">
            <v>773.80809999999997</v>
          </cell>
          <cell r="AK201">
            <v>0</v>
          </cell>
          <cell r="AV201">
            <v>0</v>
          </cell>
          <cell r="AY201">
            <v>63281.926977062198</v>
          </cell>
          <cell r="BM201">
            <v>0</v>
          </cell>
          <cell r="BN201">
            <v>0</v>
          </cell>
          <cell r="CN201">
            <v>15192.846500263871</v>
          </cell>
          <cell r="CO201">
            <v>4709.7824150817996</v>
          </cell>
          <cell r="CP201">
            <v>0</v>
          </cell>
          <cell r="DB201">
            <v>0</v>
          </cell>
          <cell r="DG201">
            <v>23591.679150789038</v>
          </cell>
          <cell r="DU201">
            <v>62494.053616974634</v>
          </cell>
          <cell r="DV201">
            <v>19208.130952770578</v>
          </cell>
          <cell r="DW201">
            <v>16073.922500000002</v>
          </cell>
          <cell r="EL201">
            <v>0</v>
          </cell>
          <cell r="EQ201">
            <v>54535.523251985273</v>
          </cell>
          <cell r="FB201">
            <v>60484.880866226427</v>
          </cell>
          <cell r="FC201">
            <v>18406.435726708663</v>
          </cell>
          <cell r="FD201">
            <v>720.50759999999991</v>
          </cell>
          <cell r="FL201">
            <v>0</v>
          </cell>
          <cell r="FS201">
            <v>36112.220490134816</v>
          </cell>
          <cell r="FX201">
            <v>46251.277460761376</v>
          </cell>
          <cell r="FY201">
            <v>14055.627130463568</v>
          </cell>
          <cell r="FZ201">
            <v>0</v>
          </cell>
          <cell r="GG201">
            <v>11998.545599999999</v>
          </cell>
          <cell r="GL201">
            <v>25728.60794952892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01">
          <cell r="W201">
            <v>21069.079770264929</v>
          </cell>
          <cell r="X201">
            <v>5061.7817545147236</v>
          </cell>
          <cell r="Y201">
            <v>24469.6276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2266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Y201">
            <v>78541.726710064337</v>
          </cell>
          <cell r="BB201">
            <v>0</v>
          </cell>
          <cell r="BC201">
            <v>0</v>
          </cell>
          <cell r="BD201">
            <v>0</v>
          </cell>
          <cell r="CN201">
            <v>13760.01984162084</v>
          </cell>
          <cell r="CO201">
            <v>4265.6061509024612</v>
          </cell>
          <cell r="CP201">
            <v>17.170100000000001</v>
          </cell>
          <cell r="DB201">
            <v>0</v>
          </cell>
          <cell r="DF201">
            <v>12532.444013417846</v>
          </cell>
          <cell r="DU201">
            <v>64055.985742130877</v>
          </cell>
          <cell r="DV201">
            <v>13573.938138830719</v>
          </cell>
          <cell r="DW201">
            <v>33847.314099999996</v>
          </cell>
          <cell r="EK201">
            <v>0</v>
          </cell>
          <cell r="EP201">
            <v>59598.668583680606</v>
          </cell>
          <cell r="FB201">
            <v>62177.23126198291</v>
          </cell>
          <cell r="FC201">
            <v>16882.276677434842</v>
          </cell>
          <cell r="FD201">
            <v>1846.1796000000002</v>
          </cell>
          <cell r="FL201">
            <v>0</v>
          </cell>
          <cell r="FS201">
            <v>36013.537889686093</v>
          </cell>
          <cell r="FX201">
            <v>38973.024580523524</v>
          </cell>
          <cell r="FY201">
            <v>10716.892701590639</v>
          </cell>
          <cell r="FZ201">
            <v>262.14</v>
          </cell>
          <cell r="GG201">
            <v>8683.5455999999995</v>
          </cell>
          <cell r="GL201">
            <v>22389.619286996483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01">
          <cell r="W201">
            <v>13198.652630867382</v>
          </cell>
          <cell r="X201">
            <v>3195.9040755129436</v>
          </cell>
          <cell r="Y201">
            <v>7207.0851000000002</v>
          </cell>
          <cell r="Z201">
            <v>0</v>
          </cell>
          <cell r="AV201">
            <v>0</v>
          </cell>
          <cell r="AY201">
            <v>50639.378568685206</v>
          </cell>
          <cell r="BM201">
            <v>5047</v>
          </cell>
          <cell r="BN201">
            <v>0</v>
          </cell>
          <cell r="BO201">
            <v>0</v>
          </cell>
          <cell r="BP201">
            <v>0</v>
          </cell>
          <cell r="CN201">
            <v>14878.746119222649</v>
          </cell>
          <cell r="CO201">
            <v>4146.813839422126</v>
          </cell>
          <cell r="CP201">
            <v>22.66</v>
          </cell>
          <cell r="DB201">
            <v>0</v>
          </cell>
          <cell r="DG201">
            <v>13428.76858841532</v>
          </cell>
          <cell r="DL201">
            <v>10666.300399999998</v>
          </cell>
          <cell r="DP201">
            <v>998.6033000000001</v>
          </cell>
          <cell r="DT201">
            <v>1775.2524500000002</v>
          </cell>
          <cell r="DU201">
            <v>67382.621484437943</v>
          </cell>
          <cell r="DV201">
            <v>13351.292653698882</v>
          </cell>
          <cell r="DX201">
            <v>0</v>
          </cell>
          <cell r="DY201">
            <v>0</v>
          </cell>
          <cell r="DZ201">
            <v>0</v>
          </cell>
          <cell r="EA201">
            <v>0</v>
          </cell>
          <cell r="EB201">
            <v>0</v>
          </cell>
          <cell r="EC201">
            <v>0</v>
          </cell>
          <cell r="ED201">
            <v>0</v>
          </cell>
          <cell r="EE201">
            <v>0</v>
          </cell>
          <cell r="EF201">
            <v>0</v>
          </cell>
          <cell r="EG201">
            <v>0</v>
          </cell>
          <cell r="EH201">
            <v>0</v>
          </cell>
          <cell r="EI201">
            <v>3139.0471499999994</v>
          </cell>
          <cell r="EJ201">
            <v>0</v>
          </cell>
          <cell r="EP201">
            <v>38424.346589214052</v>
          </cell>
          <cell r="EU201">
            <v>123208.54</v>
          </cell>
          <cell r="EW201">
            <v>2625.8797500000001</v>
          </cell>
          <cell r="EY201">
            <v>0</v>
          </cell>
          <cell r="FA201">
            <v>0</v>
          </cell>
          <cell r="FL201">
            <v>505.40999999999997</v>
          </cell>
          <cell r="FS201">
            <v>0</v>
          </cell>
          <cell r="FV201">
            <v>110401.59</v>
          </cell>
          <cell r="FZ201">
            <v>556.52879999999993</v>
          </cell>
          <cell r="GG201">
            <v>2543.6597999999999</v>
          </cell>
          <cell r="GL201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opLeftCell="A24" zoomScale="90" zoomScaleNormal="90" zoomScaleSheetLayoutView="7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74" t="s">
        <v>51</v>
      </c>
      <c r="B1" s="74"/>
      <c r="C1" s="74"/>
      <c r="D1" s="74"/>
      <c r="E1" s="74"/>
      <c r="F1" s="74"/>
      <c r="G1" s="75"/>
    </row>
    <row r="2" spans="1:7" ht="21" customHeight="1" x14ac:dyDescent="0.25">
      <c r="A2" s="76" t="s">
        <v>38</v>
      </c>
      <c r="B2" s="77"/>
      <c r="C2" s="77"/>
      <c r="D2" s="77"/>
      <c r="E2" s="77"/>
      <c r="F2" s="77"/>
      <c r="G2" s="77"/>
    </row>
    <row r="3" spans="1:7" ht="14.25" hidden="1" customHeight="1" x14ac:dyDescent="0.25">
      <c r="A3" s="78" t="s">
        <v>0</v>
      </c>
      <c r="B3" s="79"/>
      <c r="C3" s="79"/>
      <c r="D3" s="79"/>
      <c r="E3" s="2">
        <f>E4+E5</f>
        <v>0</v>
      </c>
      <c r="F3" s="3" t="s">
        <v>1</v>
      </c>
    </row>
    <row r="4" spans="1:7" ht="14.25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4.25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5.6" x14ac:dyDescent="0.25">
      <c r="A6" s="4"/>
      <c r="B6" s="5"/>
      <c r="C6" s="6"/>
      <c r="D6" s="7"/>
      <c r="E6" s="34" t="s">
        <v>50</v>
      </c>
      <c r="G6" s="35" t="s">
        <v>39</v>
      </c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9" t="s">
        <v>5</v>
      </c>
      <c r="B8" s="90"/>
      <c r="C8" s="90"/>
      <c r="D8" s="91"/>
      <c r="E8" s="14" t="s">
        <v>6</v>
      </c>
      <c r="F8" s="14" t="s">
        <v>7</v>
      </c>
      <c r="G8" s="15" t="s">
        <v>40</v>
      </c>
    </row>
    <row r="9" spans="1:7" ht="15.6" x14ac:dyDescent="0.3">
      <c r="A9" s="92" t="s">
        <v>8</v>
      </c>
      <c r="B9" s="93"/>
      <c r="C9" s="93"/>
      <c r="D9" s="94"/>
      <c r="E9" s="16">
        <f>SUM(E10:E14)</f>
        <v>2129251.0699999998</v>
      </c>
      <c r="F9" s="16">
        <f t="shared" ref="F9:G9" si="0">SUM(F10:F14)</f>
        <v>1996971.27</v>
      </c>
      <c r="G9" s="16">
        <f t="shared" si="0"/>
        <v>512094.54999999993</v>
      </c>
    </row>
    <row r="10" spans="1:7" ht="13.2" customHeight="1" x14ac:dyDescent="0.3">
      <c r="A10" s="80" t="s">
        <v>9</v>
      </c>
      <c r="B10" s="81"/>
      <c r="C10" s="81"/>
      <c r="D10" s="82"/>
      <c r="E10" s="17">
        <v>888148.82</v>
      </c>
      <c r="F10" s="17">
        <v>824693.45</v>
      </c>
      <c r="G10" s="18">
        <v>269867.36</v>
      </c>
    </row>
    <row r="11" spans="1:7" ht="14.4" customHeight="1" x14ac:dyDescent="0.3">
      <c r="A11" s="80" t="s">
        <v>10</v>
      </c>
      <c r="B11" s="81"/>
      <c r="C11" s="81"/>
      <c r="D11" s="82"/>
      <c r="E11" s="17">
        <v>524556.93999999994</v>
      </c>
      <c r="F11" s="17">
        <v>471053.76</v>
      </c>
      <c r="G11" s="18">
        <v>105036.37</v>
      </c>
    </row>
    <row r="12" spans="1:7" ht="13.95" customHeight="1" x14ac:dyDescent="0.3">
      <c r="A12" s="80" t="s">
        <v>11</v>
      </c>
      <c r="B12" s="81"/>
      <c r="C12" s="81"/>
      <c r="D12" s="82"/>
      <c r="E12" s="17">
        <v>128441.79</v>
      </c>
      <c r="F12" s="17">
        <v>122662.04</v>
      </c>
      <c r="G12" s="18">
        <v>22324</v>
      </c>
    </row>
    <row r="13" spans="1:7" ht="13.5" customHeight="1" x14ac:dyDescent="0.3">
      <c r="A13" s="80" t="s">
        <v>12</v>
      </c>
      <c r="B13" s="81"/>
      <c r="C13" s="81"/>
      <c r="D13" s="82"/>
      <c r="E13" s="17">
        <v>142831.82</v>
      </c>
      <c r="F13" s="17">
        <v>136578.91</v>
      </c>
      <c r="G13" s="18">
        <v>24874.42</v>
      </c>
    </row>
    <row r="14" spans="1:7" ht="14.4" customHeight="1" x14ac:dyDescent="0.3">
      <c r="A14" s="73" t="s">
        <v>13</v>
      </c>
      <c r="B14" s="73"/>
      <c r="C14" s="73"/>
      <c r="D14" s="73"/>
      <c r="E14" s="17">
        <v>445271.7</v>
      </c>
      <c r="F14" s="17">
        <v>441983.11</v>
      </c>
      <c r="G14" s="18">
        <v>89992.4</v>
      </c>
    </row>
    <row r="15" spans="1:7" ht="15.6" x14ac:dyDescent="0.3">
      <c r="A15" s="83" t="s">
        <v>41</v>
      </c>
      <c r="B15" s="84"/>
      <c r="C15" s="84"/>
      <c r="D15" s="85"/>
      <c r="E15" s="16">
        <f>SUM(E16:E19)</f>
        <v>832660.84</v>
      </c>
      <c r="F15" s="16">
        <f t="shared" ref="F15:G15" si="1">SUM(F16:F19)</f>
        <v>826815.62</v>
      </c>
      <c r="G15" s="16">
        <f t="shared" si="1"/>
        <v>162626.52999999997</v>
      </c>
    </row>
    <row r="16" spans="1:7" ht="33.6" customHeight="1" x14ac:dyDescent="0.3">
      <c r="A16" s="86" t="s">
        <v>43</v>
      </c>
      <c r="B16" s="87"/>
      <c r="C16" s="87"/>
      <c r="D16" s="88"/>
      <c r="E16" s="17">
        <v>780539.44</v>
      </c>
      <c r="F16" s="17">
        <v>777171.06</v>
      </c>
      <c r="G16" s="18">
        <v>155414.87</v>
      </c>
    </row>
    <row r="17" spans="1:13" ht="15.6" x14ac:dyDescent="0.3">
      <c r="A17" s="73" t="s">
        <v>44</v>
      </c>
      <c r="B17" s="73"/>
      <c r="C17" s="73"/>
      <c r="D17" s="73"/>
      <c r="E17" s="17">
        <v>1603.92</v>
      </c>
      <c r="F17" s="17">
        <v>1551.73</v>
      </c>
      <c r="G17" s="18">
        <v>232.36</v>
      </c>
    </row>
    <row r="18" spans="1:13" ht="15.6" x14ac:dyDescent="0.3">
      <c r="A18" s="73" t="s">
        <v>45</v>
      </c>
      <c r="B18" s="73"/>
      <c r="C18" s="73"/>
      <c r="D18" s="73"/>
      <c r="E18" s="17"/>
      <c r="F18" s="17"/>
      <c r="G18" s="18"/>
    </row>
    <row r="19" spans="1:13" ht="15.6" x14ac:dyDescent="0.3">
      <c r="A19" s="73" t="s">
        <v>46</v>
      </c>
      <c r="B19" s="73"/>
      <c r="C19" s="73"/>
      <c r="D19" s="73"/>
      <c r="E19" s="17">
        <v>50517.48</v>
      </c>
      <c r="F19" s="17">
        <v>48092.83</v>
      </c>
      <c r="G19" s="18">
        <v>6979.3</v>
      </c>
    </row>
    <row r="20" spans="1:13" ht="15.6" x14ac:dyDescent="0.3">
      <c r="A20" s="72" t="s">
        <v>14</v>
      </c>
      <c r="B20" s="72"/>
      <c r="C20" s="72"/>
      <c r="D20" s="72"/>
      <c r="E20" s="17"/>
      <c r="F20" s="17"/>
      <c r="G20" s="18"/>
    </row>
    <row r="21" spans="1:13" ht="15.6" x14ac:dyDescent="0.3">
      <c r="A21" s="73" t="s">
        <v>15</v>
      </c>
      <c r="B21" s="73"/>
      <c r="C21" s="73"/>
      <c r="D21" s="73"/>
      <c r="E21" s="17"/>
      <c r="F21" s="17"/>
      <c r="G21" s="18"/>
    </row>
    <row r="22" spans="1:13" ht="8.4" customHeight="1" x14ac:dyDescent="0.3">
      <c r="A22" s="20"/>
      <c r="B22" s="21"/>
      <c r="C22" s="21"/>
      <c r="D22" s="21"/>
      <c r="E22" s="29"/>
      <c r="F22" s="29"/>
      <c r="G22" s="22"/>
    </row>
    <row r="23" spans="1:13" ht="15.6" x14ac:dyDescent="0.3">
      <c r="A23" s="23" t="s">
        <v>42</v>
      </c>
      <c r="B23" s="23"/>
      <c r="C23" s="23"/>
      <c r="D23" s="23"/>
      <c r="E23" s="24"/>
      <c r="F23" s="13"/>
    </row>
    <row r="24" spans="1:13" ht="15.6" x14ac:dyDescent="0.3">
      <c r="A24" s="45" t="s">
        <v>52</v>
      </c>
      <c r="B24" s="45"/>
      <c r="C24" s="45"/>
      <c r="D24" s="45"/>
      <c r="E24" s="45"/>
      <c r="F24" s="17">
        <v>-283501.75738926372</v>
      </c>
      <c r="G24" s="19"/>
    </row>
    <row r="25" spans="1:13" ht="15.75" customHeight="1" x14ac:dyDescent="0.25">
      <c r="A25" s="61" t="s">
        <v>30</v>
      </c>
      <c r="B25" s="62"/>
      <c r="C25" s="62"/>
      <c r="D25" s="62"/>
      <c r="E25" s="63"/>
      <c r="F25" s="57">
        <f>SUM(F27:F31)</f>
        <v>262237.35898719763</v>
      </c>
    </row>
    <row r="26" spans="1:13" ht="28.5" customHeight="1" x14ac:dyDescent="0.25">
      <c r="A26" s="64"/>
      <c r="B26" s="65"/>
      <c r="C26" s="65"/>
      <c r="D26" s="65"/>
      <c r="E26" s="66"/>
      <c r="F26" s="58"/>
    </row>
    <row r="27" spans="1:13" ht="15.6" hidden="1" x14ac:dyDescent="0.3">
      <c r="A27" s="44" t="s">
        <v>16</v>
      </c>
      <c r="B27" s="55"/>
      <c r="C27" s="55"/>
      <c r="D27" s="55"/>
      <c r="E27" s="56"/>
      <c r="F27" s="25">
        <f>'[1]УК ВР декабрь нар'!W201</f>
        <v>36719.165510421153</v>
      </c>
      <c r="M27" s="33"/>
    </row>
    <row r="28" spans="1:13" ht="15.6" hidden="1" x14ac:dyDescent="0.3">
      <c r="A28" s="44" t="s">
        <v>31</v>
      </c>
      <c r="B28" s="55"/>
      <c r="C28" s="55"/>
      <c r="D28" s="55"/>
      <c r="E28" s="56"/>
      <c r="F28" s="25">
        <f>'[1]УК ВР декабрь нар'!X201</f>
        <v>7447.3280926505431</v>
      </c>
    </row>
    <row r="29" spans="1:13" ht="15.6" hidden="1" x14ac:dyDescent="0.3">
      <c r="A29" s="44" t="s">
        <v>18</v>
      </c>
      <c r="B29" s="55"/>
      <c r="C29" s="55"/>
      <c r="D29" s="55"/>
      <c r="E29" s="56"/>
      <c r="F29" s="25">
        <f>'[1]УК ВР декабрь нар'!Y201</f>
        <v>87853.386499999993</v>
      </c>
    </row>
    <row r="30" spans="1:13" ht="15.6" hidden="1" x14ac:dyDescent="0.3">
      <c r="A30" s="44" t="s">
        <v>19</v>
      </c>
      <c r="B30" s="55"/>
      <c r="C30" s="55"/>
      <c r="D30" s="55"/>
      <c r="E30" s="56"/>
      <c r="F30" s="25">
        <f>'[1]УК ВР декабрь нар'!AA201+'[1]УК ВР декабрь нар'!AB201+'[1]УК ВР декабрь нар'!AC201+'[1]УК ВР декабрь нар'!AD201+'[1]УК ВР декабрь нар'!AE201+'[1]УК ВР декабрь нар'!AF201+'[1]УК ВР декабрь нар'!AG201+'[1]УК ВР декабрь нар'!AH201+'[1]УК ВР декабрь нар'!AJ201+'[1]УК ВР декабрь нар'!AL201+'[1]УК ВР декабрь нар'!AN201+'[1]УК ВР декабрь нар'!AO201+'[1]УК ВР декабрь нар'!AP201+'[1]УК ВР декабрь нар'!AQ201+'[1]УК ВР декабрь нар'!AR201+'[1]УК ВР декабрь нар'!AT201</f>
        <v>0</v>
      </c>
    </row>
    <row r="31" spans="1:13" ht="36.75" hidden="1" customHeight="1" x14ac:dyDescent="0.3">
      <c r="A31" s="46" t="s">
        <v>32</v>
      </c>
      <c r="B31" s="59"/>
      <c r="C31" s="59"/>
      <c r="D31" s="59"/>
      <c r="E31" s="60"/>
      <c r="F31" s="25">
        <f>'[1]УК ВР декабрь нар'!AY201</f>
        <v>130217.47888412594</v>
      </c>
    </row>
    <row r="32" spans="1:13" ht="15.75" customHeight="1" x14ac:dyDescent="0.25">
      <c r="A32" s="61" t="s">
        <v>33</v>
      </c>
      <c r="B32" s="62"/>
      <c r="C32" s="62"/>
      <c r="D32" s="62"/>
      <c r="E32" s="63"/>
      <c r="F32" s="57">
        <f>SUM(F34:F38)+23656.9</f>
        <v>218096.2529167007</v>
      </c>
    </row>
    <row r="33" spans="1:13" ht="33" customHeight="1" x14ac:dyDescent="0.25">
      <c r="A33" s="64"/>
      <c r="B33" s="65"/>
      <c r="C33" s="65"/>
      <c r="D33" s="65"/>
      <c r="E33" s="66"/>
      <c r="F33" s="58"/>
    </row>
    <row r="34" spans="1:13" ht="15.6" hidden="1" x14ac:dyDescent="0.3">
      <c r="A34" s="43" t="s">
        <v>16</v>
      </c>
      <c r="B34" s="43"/>
      <c r="C34" s="43"/>
      <c r="D34" s="43"/>
      <c r="E34" s="43"/>
      <c r="F34" s="25">
        <f>'[1]УК ВР декабрь нар'!CN201+'[1]УК ВР декабрь нар'!DU201</f>
        <v>87523.986915590664</v>
      </c>
      <c r="M34" s="33"/>
    </row>
    <row r="35" spans="1:13" ht="15.6" hidden="1" x14ac:dyDescent="0.3">
      <c r="A35" s="43" t="s">
        <v>31</v>
      </c>
      <c r="B35" s="43"/>
      <c r="C35" s="43"/>
      <c r="D35" s="43"/>
      <c r="E35" s="43"/>
      <c r="F35" s="25">
        <f>'[1]УК ВР декабрь нар'!CO201+'[1]УК ВР декабрь нар'!DV201</f>
        <v>18528.709080759603</v>
      </c>
    </row>
    <row r="36" spans="1:13" ht="15.6" hidden="1" x14ac:dyDescent="0.3">
      <c r="A36" s="43" t="s">
        <v>18</v>
      </c>
      <c r="B36" s="43"/>
      <c r="C36" s="43"/>
      <c r="D36" s="43"/>
      <c r="E36" s="43"/>
      <c r="F36" s="25">
        <f>'[1]УК ВР декабрь нар'!CP201+'[1]УК ВР декабрь нар'!DW201</f>
        <v>8440.9427000000014</v>
      </c>
    </row>
    <row r="37" spans="1:13" ht="15.6" hidden="1" x14ac:dyDescent="0.3">
      <c r="A37" s="43" t="s">
        <v>19</v>
      </c>
      <c r="B37" s="43"/>
      <c r="C37" s="43"/>
      <c r="D37" s="43"/>
      <c r="E37" s="43"/>
      <c r="F37" s="25">
        <f>'[1]УК ВР декабрь нар'!AI201+'[1]УК ВР декабрь нар'!AJ201+'[1]УК ВР декабрь нар'!AS201+'[1]УК ВР декабрь нар'!BC201+'[1]УК ВР декабрь нар'!DB201+'[1]УК ВР декабрь нар'!EK201+'[1]УК ВР декабрь нар'!AM201</f>
        <v>5047</v>
      </c>
    </row>
    <row r="38" spans="1:13" ht="39.75" hidden="1" customHeight="1" x14ac:dyDescent="0.3">
      <c r="A38" s="46" t="s">
        <v>34</v>
      </c>
      <c r="B38" s="47"/>
      <c r="C38" s="47"/>
      <c r="D38" s="47"/>
      <c r="E38" s="48"/>
      <c r="F38" s="25">
        <f>'[1]УК ВР декабрь нар'!DG201+'[1]УК ВР декабрь нар'!EQ201</f>
        <v>74898.714220350463</v>
      </c>
    </row>
    <row r="39" spans="1:13" ht="32.4" customHeight="1" x14ac:dyDescent="0.3">
      <c r="A39" s="49" t="s">
        <v>35</v>
      </c>
      <c r="B39" s="50"/>
      <c r="C39" s="50"/>
      <c r="D39" s="50"/>
      <c r="E39" s="51"/>
      <c r="F39" s="26">
        <f>SUM(F40:F48)+99968.84</f>
        <v>293588.9909027305</v>
      </c>
    </row>
    <row r="40" spans="1:13" ht="15.6" hidden="1" x14ac:dyDescent="0.3">
      <c r="A40" s="52" t="s">
        <v>20</v>
      </c>
      <c r="B40" s="53"/>
      <c r="C40" s="53"/>
      <c r="D40" s="53"/>
      <c r="E40" s="54"/>
      <c r="F40" s="25">
        <f>'[1]УК ВР декабрь нар'!FB201+'[1]УК ВР декабрь нар'!FX201</f>
        <v>97509.994465154028</v>
      </c>
      <c r="M40" s="33"/>
    </row>
    <row r="41" spans="1:13" ht="15.6" hidden="1" x14ac:dyDescent="0.3">
      <c r="A41" s="44" t="s">
        <v>31</v>
      </c>
      <c r="B41" s="55"/>
      <c r="C41" s="55"/>
      <c r="D41" s="55"/>
      <c r="E41" s="55"/>
      <c r="F41" s="25">
        <f>'[1]УК ВР декабрь нар'!FC201+'[1]УК ВР декабрь нар'!FY201</f>
        <v>19930.047990663908</v>
      </c>
    </row>
    <row r="42" spans="1:13" ht="15.6" hidden="1" customHeight="1" x14ac:dyDescent="0.3">
      <c r="A42" s="43" t="s">
        <v>21</v>
      </c>
      <c r="B42" s="43"/>
      <c r="C42" s="43"/>
      <c r="D42" s="43"/>
      <c r="E42" s="44"/>
      <c r="F42" s="25"/>
    </row>
    <row r="43" spans="1:13" ht="15.6" hidden="1" customHeight="1" x14ac:dyDescent="0.3">
      <c r="A43" s="44" t="s">
        <v>17</v>
      </c>
      <c r="B43" s="55"/>
      <c r="C43" s="55"/>
      <c r="D43" s="55"/>
      <c r="E43" s="55"/>
      <c r="F43" s="25"/>
    </row>
    <row r="44" spans="1:13" ht="15.6" hidden="1" customHeight="1" x14ac:dyDescent="0.3">
      <c r="A44" s="43" t="s">
        <v>22</v>
      </c>
      <c r="B44" s="43"/>
      <c r="C44" s="43"/>
      <c r="D44" s="43"/>
      <c r="E44" s="44"/>
      <c r="F44" s="25"/>
    </row>
    <row r="45" spans="1:13" ht="15.6" hidden="1" customHeight="1" x14ac:dyDescent="0.3">
      <c r="A45" s="44" t="s">
        <v>17</v>
      </c>
      <c r="B45" s="55"/>
      <c r="C45" s="55"/>
      <c r="D45" s="55"/>
      <c r="E45" s="55"/>
      <c r="F45" s="25"/>
    </row>
    <row r="46" spans="1:13" ht="15.6" hidden="1" x14ac:dyDescent="0.3">
      <c r="A46" s="43" t="s">
        <v>18</v>
      </c>
      <c r="B46" s="43"/>
      <c r="C46" s="43"/>
      <c r="D46" s="43"/>
      <c r="E46" s="44"/>
      <c r="F46" s="25">
        <f>'[1]УК ВР декабрь нар'!FD201+'[1]УК ВР декабрь нар'!FZ201</f>
        <v>970.4688000000001</v>
      </c>
    </row>
    <row r="47" spans="1:13" ht="15.6" hidden="1" x14ac:dyDescent="0.3">
      <c r="A47" s="44" t="s">
        <v>19</v>
      </c>
      <c r="B47" s="55"/>
      <c r="C47" s="55"/>
      <c r="D47" s="55"/>
      <c r="E47" s="55"/>
      <c r="F47" s="25">
        <f>'[1]УК ВР декабрь нар'!GG201+'[1]УК ВР декабрь нар'!FL201+'[1]УК ВР декабрь нар'!BB201+'[1]УК ВР декабрь нар'!AK201</f>
        <v>7595.4096</v>
      </c>
    </row>
    <row r="48" spans="1:13" ht="43.5" hidden="1" customHeight="1" x14ac:dyDescent="0.3">
      <c r="A48" s="46" t="s">
        <v>36</v>
      </c>
      <c r="B48" s="47"/>
      <c r="C48" s="47"/>
      <c r="D48" s="47"/>
      <c r="E48" s="48"/>
      <c r="F48" s="25">
        <f>'[1]УК ВР декабрь нар'!FS201+'[1]УК ВР декабрь нар'!GL201</f>
        <v>67614.230046912591</v>
      </c>
    </row>
    <row r="49" spans="1:12" ht="15.6" hidden="1" customHeight="1" x14ac:dyDescent="0.3">
      <c r="A49" s="49" t="s">
        <v>37</v>
      </c>
      <c r="B49" s="55"/>
      <c r="C49" s="55"/>
      <c r="D49" s="55"/>
      <c r="E49" s="56"/>
      <c r="F49" s="32"/>
    </row>
    <row r="50" spans="1:12" ht="15.6" x14ac:dyDescent="0.3">
      <c r="A50" s="68" t="s">
        <v>47</v>
      </c>
      <c r="B50" s="69"/>
      <c r="C50" s="69"/>
      <c r="D50" s="69"/>
      <c r="E50" s="70"/>
      <c r="F50" s="26">
        <f>F25+F32+F39+F49</f>
        <v>773922.6028066288</v>
      </c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149362.13</v>
      </c>
    </row>
    <row r="52" spans="1:12" ht="15.6" x14ac:dyDescent="0.3">
      <c r="A52" s="44" t="s">
        <v>23</v>
      </c>
      <c r="B52" s="55"/>
      <c r="C52" s="55"/>
      <c r="D52" s="55"/>
      <c r="E52" s="55"/>
      <c r="F52" s="25">
        <v>80076.320000000007</v>
      </c>
    </row>
    <row r="53" spans="1:12" ht="15.6" x14ac:dyDescent="0.3">
      <c r="A53" s="44" t="s">
        <v>24</v>
      </c>
      <c r="B53" s="55"/>
      <c r="C53" s="55"/>
      <c r="D53" s="55"/>
      <c r="E53" s="55"/>
      <c r="F53" s="25">
        <v>69285.81</v>
      </c>
    </row>
    <row r="54" spans="1:12" ht="18" hidden="1" customHeight="1" x14ac:dyDescent="0.3">
      <c r="A54" s="52" t="s">
        <v>25</v>
      </c>
      <c r="B54" s="53"/>
      <c r="C54" s="53"/>
      <c r="D54" s="53"/>
      <c r="E54" s="54"/>
      <c r="F54" s="25">
        <v>0</v>
      </c>
    </row>
    <row r="55" spans="1:12" ht="15.6" x14ac:dyDescent="0.3">
      <c r="A55" s="71" t="s">
        <v>49</v>
      </c>
      <c r="B55" s="71"/>
      <c r="C55" s="71"/>
      <c r="D55" s="71"/>
      <c r="E55" s="71"/>
      <c r="F55" s="26">
        <f>F50+F51</f>
        <v>923284.7328066288</v>
      </c>
      <c r="L55" s="19"/>
    </row>
    <row r="56" spans="1:12" ht="15.6" x14ac:dyDescent="0.3">
      <c r="A56" s="45" t="s">
        <v>26</v>
      </c>
      <c r="B56" s="45"/>
      <c r="C56" s="45"/>
      <c r="D56" s="45"/>
      <c r="E56" s="45"/>
      <c r="F56" s="27">
        <f>E16</f>
        <v>780539.44</v>
      </c>
    </row>
    <row r="57" spans="1:12" ht="15.6" x14ac:dyDescent="0.3">
      <c r="A57" s="45" t="s">
        <v>27</v>
      </c>
      <c r="B57" s="45"/>
      <c r="C57" s="45"/>
      <c r="D57" s="45"/>
      <c r="E57" s="45"/>
      <c r="F57" s="26">
        <f>F16</f>
        <v>777171.06</v>
      </c>
      <c r="H57" s="28"/>
    </row>
    <row r="58" spans="1:12" ht="15.6" x14ac:dyDescent="0.3">
      <c r="A58" s="67" t="s">
        <v>28</v>
      </c>
      <c r="B58" s="67"/>
      <c r="C58" s="67"/>
      <c r="D58" s="67"/>
      <c r="E58" s="67"/>
      <c r="F58" s="26">
        <f>F24+F56-F55</f>
        <v>-426247.05019589257</v>
      </c>
      <c r="H58" s="28"/>
      <c r="L58" s="19"/>
    </row>
    <row r="60" spans="1:12" x14ac:dyDescent="0.25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58:E58"/>
    <mergeCell ref="A49:E49"/>
    <mergeCell ref="A50:E50"/>
    <mergeCell ref="A52:E52"/>
    <mergeCell ref="A53:E53"/>
    <mergeCell ref="A54:E54"/>
    <mergeCell ref="A55:E55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activeCell="F58" sqref="F5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4" t="s">
        <v>53</v>
      </c>
      <c r="B1" s="74"/>
      <c r="C1" s="74"/>
      <c r="D1" s="74"/>
      <c r="E1" s="74"/>
      <c r="F1" s="74"/>
      <c r="G1" s="75"/>
    </row>
    <row r="2" spans="1:7" ht="13.2" customHeight="1" x14ac:dyDescent="0.25">
      <c r="A2" s="76" t="str">
        <f>'Дубовская 5'!A2:G2</f>
        <v>перед собственниками дома по адресу: ул. Дубовская 5</v>
      </c>
      <c r="B2" s="77"/>
      <c r="C2" s="77"/>
      <c r="D2" s="77"/>
      <c r="E2" s="77"/>
      <c r="F2" s="77"/>
      <c r="G2" s="77"/>
    </row>
    <row r="3" spans="1:7" ht="13.2" hidden="1" customHeight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2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3.2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38"/>
      <c r="G6" s="39" t="str">
        <f>'Дубовская 5'!G6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9" t="s">
        <v>5</v>
      </c>
      <c r="B8" s="90"/>
      <c r="C8" s="90"/>
      <c r="D8" s="91"/>
      <c r="E8" s="14" t="s">
        <v>6</v>
      </c>
      <c r="F8" s="14" t="s">
        <v>7</v>
      </c>
      <c r="G8" s="15" t="str">
        <f>'Дубовская 5'!G8</f>
        <v>задолженность с нарастающим итогом с -01.03.2010г</v>
      </c>
    </row>
    <row r="9" spans="1:7" ht="15.6" x14ac:dyDescent="0.3">
      <c r="A9" s="92" t="s">
        <v>8</v>
      </c>
      <c r="B9" s="93"/>
      <c r="C9" s="93"/>
      <c r="D9" s="94"/>
      <c r="E9" s="16">
        <f>SUM(E10:E15)</f>
        <v>2167467.37</v>
      </c>
      <c r="F9" s="16">
        <f>SUM(F10:F15)</f>
        <v>2302876.71</v>
      </c>
      <c r="G9" s="16">
        <f>SUM(G10:G15)</f>
        <v>376685.21</v>
      </c>
    </row>
    <row r="10" spans="1:7" ht="15.6" x14ac:dyDescent="0.3">
      <c r="A10" s="80" t="s">
        <v>9</v>
      </c>
      <c r="B10" s="81"/>
      <c r="C10" s="81"/>
      <c r="D10" s="82"/>
      <c r="E10" s="17">
        <v>807263.97</v>
      </c>
      <c r="F10" s="17">
        <v>893823.14</v>
      </c>
      <c r="G10" s="18">
        <v>183308.19</v>
      </c>
    </row>
    <row r="11" spans="1:7" ht="15.6" x14ac:dyDescent="0.3">
      <c r="A11" s="80" t="s">
        <v>10</v>
      </c>
      <c r="B11" s="81"/>
      <c r="C11" s="81"/>
      <c r="D11" s="82"/>
      <c r="E11" s="17">
        <v>500102.91</v>
      </c>
      <c r="F11" s="17">
        <v>520671.61</v>
      </c>
      <c r="G11" s="18">
        <v>84467.67</v>
      </c>
    </row>
    <row r="12" spans="1:7" ht="15.6" x14ac:dyDescent="0.3">
      <c r="A12" s="80" t="s">
        <v>11</v>
      </c>
      <c r="B12" s="81"/>
      <c r="C12" s="81"/>
      <c r="D12" s="82"/>
      <c r="E12" s="17">
        <v>123661.55</v>
      </c>
      <c r="F12" s="17">
        <v>128246.11</v>
      </c>
      <c r="G12" s="18">
        <v>17739.439999999999</v>
      </c>
    </row>
    <row r="13" spans="1:7" ht="15.6" x14ac:dyDescent="0.3">
      <c r="A13" s="80" t="s">
        <v>12</v>
      </c>
      <c r="B13" s="81"/>
      <c r="C13" s="81"/>
      <c r="D13" s="82"/>
      <c r="E13" s="17">
        <v>130202.78</v>
      </c>
      <c r="F13" s="17">
        <v>134869.5</v>
      </c>
      <c r="G13" s="18">
        <v>20207.7</v>
      </c>
    </row>
    <row r="14" spans="1:7" ht="15.6" x14ac:dyDescent="0.3">
      <c r="A14" s="73" t="s">
        <v>13</v>
      </c>
      <c r="B14" s="73"/>
      <c r="C14" s="73"/>
      <c r="D14" s="73"/>
      <c r="E14" s="17">
        <v>413128.81</v>
      </c>
      <c r="F14" s="17">
        <v>451318.08</v>
      </c>
      <c r="G14" s="18">
        <v>51803.13</v>
      </c>
    </row>
    <row r="15" spans="1:7" ht="15.6" x14ac:dyDescent="0.3">
      <c r="A15" s="80" t="s">
        <v>68</v>
      </c>
      <c r="B15" s="81"/>
      <c r="C15" s="81"/>
      <c r="D15" s="82"/>
      <c r="E15" s="17">
        <v>193107.35</v>
      </c>
      <c r="F15" s="17">
        <v>173948.27</v>
      </c>
      <c r="G15" s="18">
        <v>19159.080000000002</v>
      </c>
    </row>
    <row r="16" spans="1:7" ht="15.6" x14ac:dyDescent="0.3">
      <c r="A16" s="83" t="s">
        <v>41</v>
      </c>
      <c r="B16" s="84"/>
      <c r="C16" s="84"/>
      <c r="D16" s="85"/>
      <c r="E16" s="16">
        <f>SUM(E17:E20)</f>
        <v>761995.43</v>
      </c>
      <c r="F16" s="16">
        <f>SUM(F17:F20)</f>
        <v>805635.84000000008</v>
      </c>
      <c r="G16" s="16">
        <f>SUM(G17:G20)</f>
        <v>118986.12</v>
      </c>
    </row>
    <row r="17" spans="1:12" ht="15.6" x14ac:dyDescent="0.3">
      <c r="A17" s="95" t="s">
        <v>43</v>
      </c>
      <c r="B17" s="96"/>
      <c r="C17" s="96"/>
      <c r="D17" s="97"/>
      <c r="E17" s="17">
        <v>707467.61</v>
      </c>
      <c r="F17" s="17">
        <v>750475.39</v>
      </c>
      <c r="G17" s="18">
        <v>112407.09</v>
      </c>
    </row>
    <row r="18" spans="1:12" ht="15.6" x14ac:dyDescent="0.3">
      <c r="A18" s="73" t="s">
        <v>55</v>
      </c>
      <c r="B18" s="73"/>
      <c r="C18" s="73"/>
      <c r="D18" s="73"/>
      <c r="E18" s="17">
        <v>1805.4</v>
      </c>
      <c r="F18" s="17">
        <v>1796.4</v>
      </c>
      <c r="G18" s="18">
        <v>241.36</v>
      </c>
    </row>
    <row r="19" spans="1:12" ht="15.6" x14ac:dyDescent="0.3">
      <c r="A19" s="73" t="s">
        <v>56</v>
      </c>
      <c r="B19" s="73"/>
      <c r="C19" s="73"/>
      <c r="D19" s="73"/>
      <c r="E19" s="17"/>
      <c r="F19" s="17"/>
      <c r="G19" s="18"/>
    </row>
    <row r="20" spans="1:12" ht="15.6" x14ac:dyDescent="0.3">
      <c r="A20" s="73" t="s">
        <v>57</v>
      </c>
      <c r="B20" s="73"/>
      <c r="C20" s="73"/>
      <c r="D20" s="73"/>
      <c r="E20" s="17">
        <v>52722.42</v>
      </c>
      <c r="F20" s="17">
        <v>53364.05</v>
      </c>
      <c r="G20" s="18">
        <v>6337.67</v>
      </c>
    </row>
    <row r="21" spans="1:12" ht="15.6" x14ac:dyDescent="0.3">
      <c r="A21" s="72" t="s">
        <v>14</v>
      </c>
      <c r="B21" s="72"/>
      <c r="C21" s="72"/>
      <c r="D21" s="72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73" t="s">
        <v>15</v>
      </c>
      <c r="B22" s="73"/>
      <c r="C22" s="73"/>
      <c r="D22" s="7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45" t="s">
        <v>59</v>
      </c>
      <c r="B25" s="45"/>
      <c r="C25" s="45"/>
      <c r="D25" s="45"/>
      <c r="E25" s="45"/>
      <c r="F25" s="40">
        <f>'Дубовская 5'!F58</f>
        <v>-426247.05019589257</v>
      </c>
      <c r="G25" s="19"/>
    </row>
    <row r="26" spans="1:12" ht="13.2" customHeight="1" x14ac:dyDescent="0.25">
      <c r="A26" s="61" t="s">
        <v>60</v>
      </c>
      <c r="B26" s="62"/>
      <c r="C26" s="62"/>
      <c r="D26" s="62"/>
      <c r="E26" s="63"/>
      <c r="F26" s="57">
        <f>SUM(F28:F32)</f>
        <v>80974.72540945519</v>
      </c>
    </row>
    <row r="27" spans="1:12" ht="13.2" customHeight="1" x14ac:dyDescent="0.25">
      <c r="A27" s="64"/>
      <c r="B27" s="65"/>
      <c r="C27" s="65"/>
      <c r="D27" s="65"/>
      <c r="E27" s="66"/>
      <c r="F27" s="58"/>
    </row>
    <row r="28" spans="1:12" ht="15.6" hidden="1" customHeight="1" x14ac:dyDescent="0.3">
      <c r="A28" s="44" t="s">
        <v>16</v>
      </c>
      <c r="B28" s="55"/>
      <c r="C28" s="55"/>
      <c r="D28" s="55"/>
      <c r="E28" s="56"/>
      <c r="F28" s="25">
        <f>'[2]УК ВР декабрь нар'!W201</f>
        <v>12938.364596705136</v>
      </c>
      <c r="L28" s="33"/>
    </row>
    <row r="29" spans="1:12" ht="15.6" hidden="1" customHeight="1" x14ac:dyDescent="0.3">
      <c r="A29" s="44" t="s">
        <v>31</v>
      </c>
      <c r="B29" s="55"/>
      <c r="C29" s="55"/>
      <c r="D29" s="55"/>
      <c r="E29" s="56"/>
      <c r="F29" s="25">
        <f>'[2]УК ВР декабрь нар'!X201</f>
        <v>3980.6257356878605</v>
      </c>
    </row>
    <row r="30" spans="1:12" ht="15.6" hidden="1" customHeight="1" x14ac:dyDescent="0.3">
      <c r="A30" s="44" t="s">
        <v>18</v>
      </c>
      <c r="B30" s="55"/>
      <c r="C30" s="55"/>
      <c r="D30" s="55"/>
      <c r="E30" s="56"/>
      <c r="F30" s="25">
        <f>'[2]УК ВР декабрь нар'!Y201</f>
        <v>773.80809999999997</v>
      </c>
    </row>
    <row r="31" spans="1:12" ht="15.6" hidden="1" customHeight="1" x14ac:dyDescent="0.3">
      <c r="A31" s="44" t="s">
        <v>19</v>
      </c>
      <c r="B31" s="55"/>
      <c r="C31" s="55"/>
      <c r="D31" s="55"/>
      <c r="E31" s="56"/>
      <c r="F31" s="25">
        <f>'[2]УК ВР декабрь нар'!AV201+'[2]УК ВР декабрь нар'!BN201</f>
        <v>0</v>
      </c>
    </row>
    <row r="32" spans="1:12" ht="15.6" hidden="1" customHeight="1" x14ac:dyDescent="0.3">
      <c r="A32" s="46" t="s">
        <v>61</v>
      </c>
      <c r="B32" s="59"/>
      <c r="C32" s="59"/>
      <c r="D32" s="59"/>
      <c r="E32" s="60"/>
      <c r="F32" s="25">
        <f>'[2]УК ВР декабрь нар'!AY201</f>
        <v>63281.926977062198</v>
      </c>
    </row>
    <row r="33" spans="1:12" ht="13.2" customHeight="1" x14ac:dyDescent="0.25">
      <c r="A33" s="61" t="s">
        <v>62</v>
      </c>
      <c r="B33" s="62"/>
      <c r="C33" s="62"/>
      <c r="D33" s="62"/>
      <c r="E33" s="63"/>
      <c r="F33" s="57">
        <f>SUM(F35:F39)+53575.36</f>
        <v>249381.29838786519</v>
      </c>
    </row>
    <row r="34" spans="1:12" ht="13.2" customHeight="1" x14ac:dyDescent="0.25">
      <c r="A34" s="64"/>
      <c r="B34" s="65"/>
      <c r="C34" s="65"/>
      <c r="D34" s="65"/>
      <c r="E34" s="66"/>
      <c r="F34" s="58"/>
    </row>
    <row r="35" spans="1:12" ht="15.6" hidden="1" customHeight="1" x14ac:dyDescent="0.3">
      <c r="A35" s="43" t="s">
        <v>16</v>
      </c>
      <c r="B35" s="43"/>
      <c r="C35" s="43"/>
      <c r="D35" s="43"/>
      <c r="E35" s="43"/>
      <c r="F35" s="25">
        <f>'[2]УК ВР декабрь нар'!CN201+'[2]УК ВР декабрь нар'!DU201</f>
        <v>77686.900117238503</v>
      </c>
      <c r="L35" s="33"/>
    </row>
    <row r="36" spans="1:12" ht="15.6" hidden="1" customHeight="1" x14ac:dyDescent="0.3">
      <c r="A36" s="43" t="s">
        <v>31</v>
      </c>
      <c r="B36" s="43"/>
      <c r="C36" s="43"/>
      <c r="D36" s="43"/>
      <c r="E36" s="43"/>
      <c r="F36" s="25">
        <f>'[2]УК ВР декабрь нар'!CO201+'[2]УК ВР декабрь нар'!DV201</f>
        <v>23917.913367852379</v>
      </c>
    </row>
    <row r="37" spans="1:12" ht="15.6" hidden="1" customHeight="1" x14ac:dyDescent="0.3">
      <c r="A37" s="43" t="s">
        <v>18</v>
      </c>
      <c r="B37" s="43"/>
      <c r="C37" s="43"/>
      <c r="D37" s="43"/>
      <c r="E37" s="43"/>
      <c r="F37" s="25">
        <f>'[2]УК ВР декабрь нар'!CP201+'[2]УК ВР декабрь нар'!DW201</f>
        <v>16073.922500000002</v>
      </c>
    </row>
    <row r="38" spans="1:12" ht="15.6" hidden="1" customHeight="1" x14ac:dyDescent="0.3">
      <c r="A38" s="43" t="s">
        <v>19</v>
      </c>
      <c r="B38" s="43"/>
      <c r="C38" s="43"/>
      <c r="D38" s="43"/>
      <c r="E38" s="43"/>
      <c r="F38" s="25">
        <f>'[2]УК ВР декабрь нар'!BM201+'[2]УК ВР декабрь нар'!DB201+'[2]УК ВР декабрь нар'!EL201</f>
        <v>0</v>
      </c>
    </row>
    <row r="39" spans="1:12" ht="15.6" hidden="1" customHeight="1" x14ac:dyDescent="0.3">
      <c r="A39" s="46" t="s">
        <v>63</v>
      </c>
      <c r="B39" s="47"/>
      <c r="C39" s="47"/>
      <c r="D39" s="47"/>
      <c r="E39" s="48"/>
      <c r="F39" s="25">
        <f>'[2]УК ВР декабрь нар'!DG201+'[2]УК ВР декабрь нар'!EQ201</f>
        <v>78127.202402774303</v>
      </c>
    </row>
    <row r="40" spans="1:12" ht="15.6" x14ac:dyDescent="0.3">
      <c r="A40" s="49" t="s">
        <v>35</v>
      </c>
      <c r="B40" s="50"/>
      <c r="C40" s="50"/>
      <c r="D40" s="50"/>
      <c r="E40" s="51"/>
      <c r="F40" s="26">
        <f>SUM(F41:F49)</f>
        <v>213758.10282382381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5">
        <f>'[2]УК ВР декабрь нар'!FB201+'[2]УК ВР декабрь нар'!FX201</f>
        <v>106736.1583269878</v>
      </c>
      <c r="L41" s="33"/>
    </row>
    <row r="42" spans="1:12" ht="15.6" hidden="1" customHeight="1" x14ac:dyDescent="0.3">
      <c r="A42" s="44" t="s">
        <v>31</v>
      </c>
      <c r="B42" s="55"/>
      <c r="C42" s="55"/>
      <c r="D42" s="55"/>
      <c r="E42" s="55"/>
      <c r="F42" s="25">
        <f>'[2]УК ВР декабрь нар'!FC201+'[2]УК ВР декабрь нар'!FY201</f>
        <v>32462.062857172234</v>
      </c>
    </row>
    <row r="43" spans="1:12" ht="15.6" hidden="1" customHeight="1" x14ac:dyDescent="0.3">
      <c r="A43" s="43" t="s">
        <v>21</v>
      </c>
      <c r="B43" s="43"/>
      <c r="C43" s="43"/>
      <c r="D43" s="43"/>
      <c r="E43" s="44"/>
      <c r="F43" s="25"/>
    </row>
    <row r="44" spans="1:12" ht="15.6" hidden="1" customHeight="1" x14ac:dyDescent="0.3">
      <c r="A44" s="44" t="s">
        <v>17</v>
      </c>
      <c r="B44" s="55"/>
      <c r="C44" s="55"/>
      <c r="D44" s="55"/>
      <c r="E44" s="55"/>
      <c r="F44" s="25"/>
    </row>
    <row r="45" spans="1:12" ht="15.6" hidden="1" customHeight="1" x14ac:dyDescent="0.3">
      <c r="A45" s="43" t="s">
        <v>22</v>
      </c>
      <c r="B45" s="43"/>
      <c r="C45" s="43"/>
      <c r="D45" s="43"/>
      <c r="E45" s="44"/>
      <c r="F45" s="25"/>
    </row>
    <row r="46" spans="1:12" ht="15.6" hidden="1" customHeight="1" x14ac:dyDescent="0.3">
      <c r="A46" s="44" t="s">
        <v>17</v>
      </c>
      <c r="B46" s="55"/>
      <c r="C46" s="55"/>
      <c r="D46" s="55"/>
      <c r="E46" s="55"/>
      <c r="F46" s="25"/>
    </row>
    <row r="47" spans="1:12" ht="15.6" hidden="1" customHeight="1" x14ac:dyDescent="0.3">
      <c r="A47" s="43" t="s">
        <v>18</v>
      </c>
      <c r="B47" s="43"/>
      <c r="C47" s="43"/>
      <c r="D47" s="43"/>
      <c r="E47" s="44"/>
      <c r="F47" s="25">
        <f>'[2]УК ВР декабрь нар'!FD201+'[2]УК ВР декабрь нар'!FZ201</f>
        <v>720.50759999999991</v>
      </c>
    </row>
    <row r="48" spans="1:12" ht="15.6" hidden="1" customHeight="1" x14ac:dyDescent="0.3">
      <c r="A48" s="44" t="s">
        <v>19</v>
      </c>
      <c r="B48" s="55"/>
      <c r="C48" s="55"/>
      <c r="D48" s="55"/>
      <c r="E48" s="55"/>
      <c r="F48" s="25">
        <f>'[2]УК ВР декабрь нар'!GG201+'[2]УК ВР декабрь нар'!FL201+'[2]УК ВР декабрь нар'!AK201</f>
        <v>11998.545599999999</v>
      </c>
    </row>
    <row r="49" spans="1:15" ht="15.6" hidden="1" customHeight="1" x14ac:dyDescent="0.3">
      <c r="A49" s="46" t="s">
        <v>64</v>
      </c>
      <c r="B49" s="47"/>
      <c r="C49" s="47"/>
      <c r="D49" s="47"/>
      <c r="E49" s="48"/>
      <c r="F49" s="25">
        <f>'[2]УК ВР декабрь нар'!FS201+'[2]УК ВР декабрь нар'!GL201</f>
        <v>61840.828439663732</v>
      </c>
    </row>
    <row r="50" spans="1:15" ht="15.6" customHeight="1" x14ac:dyDescent="0.3">
      <c r="A50" s="49" t="s">
        <v>37</v>
      </c>
      <c r="B50" s="55"/>
      <c r="C50" s="55"/>
      <c r="D50" s="55"/>
      <c r="E50" s="56"/>
      <c r="F50" s="32"/>
    </row>
    <row r="51" spans="1:15" ht="15.6" x14ac:dyDescent="0.3">
      <c r="A51" s="68" t="s">
        <v>65</v>
      </c>
      <c r="B51" s="69"/>
      <c r="C51" s="69"/>
      <c r="D51" s="69"/>
      <c r="E51" s="70"/>
      <c r="F51" s="26">
        <f>F26+F33+F40+F50</f>
        <v>544114.12662114413</v>
      </c>
      <c r="K51" s="19"/>
    </row>
    <row r="52" spans="1:15" ht="15.6" x14ac:dyDescent="0.3">
      <c r="A52" s="31" t="s">
        <v>66</v>
      </c>
      <c r="B52" s="36"/>
      <c r="C52" s="36"/>
      <c r="D52" s="36"/>
      <c r="E52" s="36"/>
      <c r="F52" s="26">
        <f>F53+F54+F55</f>
        <v>148868.72999999998</v>
      </c>
    </row>
    <row r="53" spans="1:15" ht="15.6" x14ac:dyDescent="0.3">
      <c r="A53" s="44" t="s">
        <v>23</v>
      </c>
      <c r="B53" s="55"/>
      <c r="C53" s="55"/>
      <c r="D53" s="55"/>
      <c r="E53" s="55"/>
      <c r="F53" s="25">
        <v>76397.31</v>
      </c>
    </row>
    <row r="54" spans="1:15" ht="15.6" x14ac:dyDescent="0.3">
      <c r="A54" s="44" t="s">
        <v>24</v>
      </c>
      <c r="B54" s="55"/>
      <c r="C54" s="55"/>
      <c r="D54" s="55"/>
      <c r="E54" s="55"/>
      <c r="F54" s="25">
        <v>72471.42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5">
        <v>0</v>
      </c>
    </row>
    <row r="56" spans="1:15" ht="15.6" x14ac:dyDescent="0.3">
      <c r="A56" s="71" t="s">
        <v>67</v>
      </c>
      <c r="B56" s="71"/>
      <c r="C56" s="71"/>
      <c r="D56" s="71"/>
      <c r="E56" s="71"/>
      <c r="F56" s="26">
        <f>F51+F52</f>
        <v>692982.85662114411</v>
      </c>
      <c r="N56" s="19"/>
      <c r="O56" s="19"/>
    </row>
    <row r="57" spans="1:15" ht="15.6" x14ac:dyDescent="0.3">
      <c r="A57" s="45" t="s">
        <v>26</v>
      </c>
      <c r="B57" s="45"/>
      <c r="C57" s="45"/>
      <c r="D57" s="45"/>
      <c r="E57" s="45"/>
      <c r="F57" s="27">
        <f>E17</f>
        <v>707467.61</v>
      </c>
    </row>
    <row r="58" spans="1:15" ht="15.6" x14ac:dyDescent="0.3">
      <c r="A58" s="45" t="s">
        <v>27</v>
      </c>
      <c r="B58" s="45"/>
      <c r="C58" s="45"/>
      <c r="D58" s="45"/>
      <c r="E58" s="45"/>
      <c r="F58" s="26">
        <f>F17</f>
        <v>750475.39</v>
      </c>
      <c r="H58" s="28"/>
    </row>
    <row r="59" spans="1:15" ht="15.6" x14ac:dyDescent="0.3">
      <c r="A59" s="67" t="s">
        <v>28</v>
      </c>
      <c r="B59" s="67"/>
      <c r="C59" s="67"/>
      <c r="D59" s="67"/>
      <c r="E59" s="67"/>
      <c r="F59" s="26">
        <f>F25+F57-F56</f>
        <v>-411762.29681703669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4" t="s">
        <v>69</v>
      </c>
      <c r="B1" s="74"/>
      <c r="C1" s="74"/>
      <c r="D1" s="74"/>
      <c r="E1" s="74"/>
      <c r="F1" s="74"/>
      <c r="G1" s="75"/>
    </row>
    <row r="2" spans="1:7" ht="13.2" customHeight="1" x14ac:dyDescent="0.25">
      <c r="A2" s="76" t="str">
        <f>'Дубовская 5'!A2:G2</f>
        <v>перед собственниками дома по адресу: ул. Дубовская 5</v>
      </c>
      <c r="B2" s="77"/>
      <c r="C2" s="77"/>
      <c r="D2" s="77"/>
      <c r="E2" s="77"/>
      <c r="F2" s="77"/>
      <c r="G2" s="77"/>
    </row>
    <row r="3" spans="1:7" ht="13.2" hidden="1" customHeight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2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3.2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38"/>
      <c r="G6" s="39" t="str">
        <f>'Дубовская 5'!G6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9" t="s">
        <v>5</v>
      </c>
      <c r="B8" s="90"/>
      <c r="C8" s="90"/>
      <c r="D8" s="91"/>
      <c r="E8" s="14" t="s">
        <v>6</v>
      </c>
      <c r="F8" s="14" t="s">
        <v>7</v>
      </c>
      <c r="G8" s="15" t="str">
        <f>'Дубовская 5'!G8</f>
        <v>задолженность с нарастающим итогом с -01.03.2010г</v>
      </c>
    </row>
    <row r="9" spans="1:7" ht="15.6" x14ac:dyDescent="0.3">
      <c r="A9" s="92" t="s">
        <v>8</v>
      </c>
      <c r="B9" s="93"/>
      <c r="C9" s="93"/>
      <c r="D9" s="94"/>
      <c r="E9" s="16">
        <f>SUM(E10:E15)</f>
        <v>1017968.7499999999</v>
      </c>
      <c r="F9" s="16">
        <f>SUM(F10:F15)</f>
        <v>1251151.25</v>
      </c>
      <c r="G9" s="16">
        <f>SUM(G10:G15)</f>
        <v>143502.71</v>
      </c>
    </row>
    <row r="10" spans="1:7" ht="15.6" x14ac:dyDescent="0.3">
      <c r="A10" s="80" t="s">
        <v>9</v>
      </c>
      <c r="B10" s="81"/>
      <c r="C10" s="81"/>
      <c r="D10" s="82"/>
      <c r="E10" s="17">
        <v>524782.34</v>
      </c>
      <c r="F10" s="17">
        <v>641402.32999999996</v>
      </c>
      <c r="G10" s="18">
        <v>66688.2</v>
      </c>
    </row>
    <row r="11" spans="1:7" ht="15.6" x14ac:dyDescent="0.3">
      <c r="A11" s="80" t="s">
        <v>10</v>
      </c>
      <c r="B11" s="81"/>
      <c r="C11" s="81"/>
      <c r="D11" s="82"/>
      <c r="E11" s="17">
        <v>173520.97</v>
      </c>
      <c r="F11" s="17">
        <v>216498.11</v>
      </c>
      <c r="G11" s="18">
        <v>41490.53</v>
      </c>
    </row>
    <row r="12" spans="1:7" ht="15.6" x14ac:dyDescent="0.3">
      <c r="A12" s="80" t="s">
        <v>11</v>
      </c>
      <c r="B12" s="81"/>
      <c r="C12" s="81"/>
      <c r="D12" s="82"/>
      <c r="E12" s="17">
        <v>114716.59</v>
      </c>
      <c r="F12" s="17">
        <v>123569.13</v>
      </c>
      <c r="G12" s="18">
        <v>8886.9</v>
      </c>
    </row>
    <row r="13" spans="1:7" ht="15.6" x14ac:dyDescent="0.3">
      <c r="A13" s="80" t="s">
        <v>12</v>
      </c>
      <c r="B13" s="81"/>
      <c r="C13" s="81"/>
      <c r="D13" s="82"/>
      <c r="E13" s="17">
        <v>126256.98</v>
      </c>
      <c r="F13" s="17">
        <v>133890.03</v>
      </c>
      <c r="G13" s="18">
        <v>12574.65</v>
      </c>
    </row>
    <row r="14" spans="1:7" ht="15.6" x14ac:dyDescent="0.3">
      <c r="A14" s="73" t="s">
        <v>13</v>
      </c>
      <c r="B14" s="73"/>
      <c r="C14" s="73"/>
      <c r="D14" s="73"/>
      <c r="E14" s="17">
        <v>66192.19</v>
      </c>
      <c r="F14" s="17">
        <v>106428.31</v>
      </c>
      <c r="G14" s="18">
        <v>11567.01</v>
      </c>
    </row>
    <row r="15" spans="1:7" ht="15.6" x14ac:dyDescent="0.3">
      <c r="A15" s="80" t="s">
        <v>68</v>
      </c>
      <c r="B15" s="81"/>
      <c r="C15" s="81"/>
      <c r="D15" s="82"/>
      <c r="E15" s="17">
        <v>12499.68</v>
      </c>
      <c r="F15" s="17">
        <v>29363.34</v>
      </c>
      <c r="G15" s="18">
        <v>2295.42</v>
      </c>
    </row>
    <row r="16" spans="1:7" ht="15.6" x14ac:dyDescent="0.3">
      <c r="A16" s="83" t="s">
        <v>41</v>
      </c>
      <c r="B16" s="84"/>
      <c r="C16" s="84"/>
      <c r="D16" s="85"/>
      <c r="E16" s="16">
        <f>SUM(E17:E20)</f>
        <v>758686.83</v>
      </c>
      <c r="F16" s="16">
        <f>SUM(F17:F20)</f>
        <v>746588.36</v>
      </c>
      <c r="G16" s="16">
        <f>SUM(G17:G20)</f>
        <v>131086.59</v>
      </c>
    </row>
    <row r="17" spans="1:12" ht="15.6" x14ac:dyDescent="0.3">
      <c r="A17" s="95" t="s">
        <v>43</v>
      </c>
      <c r="B17" s="96"/>
      <c r="C17" s="96"/>
      <c r="D17" s="97"/>
      <c r="E17" s="17">
        <v>700819.95</v>
      </c>
      <c r="F17" s="17">
        <v>690543.44</v>
      </c>
      <c r="G17" s="18">
        <v>122683.6</v>
      </c>
    </row>
    <row r="18" spans="1:12" ht="15.6" x14ac:dyDescent="0.3">
      <c r="A18" s="73" t="s">
        <v>55</v>
      </c>
      <c r="B18" s="73"/>
      <c r="C18" s="73"/>
      <c r="D18" s="73"/>
      <c r="E18" s="17">
        <v>2170.9299999999998</v>
      </c>
      <c r="F18" s="17">
        <v>2085.5</v>
      </c>
      <c r="G18" s="18">
        <v>328.79</v>
      </c>
    </row>
    <row r="19" spans="1:12" ht="15.6" x14ac:dyDescent="0.3">
      <c r="A19" s="73" t="s">
        <v>56</v>
      </c>
      <c r="B19" s="73"/>
      <c r="C19" s="73"/>
      <c r="D19" s="73"/>
      <c r="E19" s="17"/>
      <c r="F19" s="17"/>
      <c r="G19" s="18"/>
    </row>
    <row r="20" spans="1:12" ht="15.6" x14ac:dyDescent="0.3">
      <c r="A20" s="73" t="s">
        <v>57</v>
      </c>
      <c r="B20" s="73"/>
      <c r="C20" s="73"/>
      <c r="D20" s="73"/>
      <c r="E20" s="17">
        <v>55695.95</v>
      </c>
      <c r="F20" s="17">
        <v>53959.42</v>
      </c>
      <c r="G20" s="18">
        <v>8074.2</v>
      </c>
    </row>
    <row r="21" spans="1:12" ht="15.6" x14ac:dyDescent="0.3">
      <c r="A21" s="72" t="s">
        <v>14</v>
      </c>
      <c r="B21" s="72"/>
      <c r="C21" s="72"/>
      <c r="D21" s="72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73" t="s">
        <v>15</v>
      </c>
      <c r="B22" s="73"/>
      <c r="C22" s="73"/>
      <c r="D22" s="7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5" t="s">
        <v>71</v>
      </c>
      <c r="B25" s="45"/>
      <c r="C25" s="45"/>
      <c r="D25" s="45"/>
      <c r="E25" s="45"/>
      <c r="F25" s="40">
        <f>'Дубовская 5(2019)'!F59</f>
        <v>-411762.29681703669</v>
      </c>
      <c r="G25" s="19"/>
    </row>
    <row r="26" spans="1:12" ht="13.2" customHeight="1" x14ac:dyDescent="0.25">
      <c r="A26" s="61" t="s">
        <v>72</v>
      </c>
      <c r="B26" s="62"/>
      <c r="C26" s="62"/>
      <c r="D26" s="62"/>
      <c r="E26" s="63"/>
      <c r="F26" s="57">
        <f>SUM(F28:F32)</f>
        <v>131408.21583484398</v>
      </c>
    </row>
    <row r="27" spans="1:12" ht="68.400000000000006" customHeight="1" x14ac:dyDescent="0.25">
      <c r="A27" s="64"/>
      <c r="B27" s="65"/>
      <c r="C27" s="65"/>
      <c r="D27" s="65"/>
      <c r="E27" s="66"/>
      <c r="F27" s="58"/>
    </row>
    <row r="28" spans="1:12" ht="15.6" hidden="1" customHeight="1" x14ac:dyDescent="0.3">
      <c r="A28" s="44" t="s">
        <v>16</v>
      </c>
      <c r="B28" s="55"/>
      <c r="C28" s="55"/>
      <c r="D28" s="55"/>
      <c r="E28" s="56"/>
      <c r="F28" s="25">
        <f>'[3]УК ВР декабрь нар'!W201</f>
        <v>21069.079770264929</v>
      </c>
      <c r="L28" s="33"/>
    </row>
    <row r="29" spans="1:12" ht="15.6" hidden="1" customHeight="1" x14ac:dyDescent="0.3">
      <c r="A29" s="44" t="s">
        <v>31</v>
      </c>
      <c r="B29" s="55"/>
      <c r="C29" s="55"/>
      <c r="D29" s="55"/>
      <c r="E29" s="56"/>
      <c r="F29" s="25">
        <f>'[3]УК ВР декабрь нар'!X201</f>
        <v>5061.7817545147236</v>
      </c>
    </row>
    <row r="30" spans="1:12" ht="15.6" hidden="1" customHeight="1" x14ac:dyDescent="0.3">
      <c r="A30" s="44" t="s">
        <v>18</v>
      </c>
      <c r="B30" s="55"/>
      <c r="C30" s="55"/>
      <c r="D30" s="55"/>
      <c r="E30" s="56"/>
      <c r="F30" s="25">
        <f>'[3]УК ВР декабрь нар'!Y201</f>
        <v>24469.6276</v>
      </c>
    </row>
    <row r="31" spans="1:12" ht="15.6" hidden="1" customHeight="1" x14ac:dyDescent="0.3">
      <c r="A31" s="44" t="s">
        <v>19</v>
      </c>
      <c r="B31" s="55"/>
      <c r="C31" s="55"/>
      <c r="D31" s="55"/>
      <c r="E31" s="56"/>
      <c r="F31" s="25">
        <f>'[3]УК ВР декабрь нар'!AA201+'[3]УК ВР декабрь нар'!AB201+'[3]УК ВР декабрь нар'!AC201+'[3]УК ВР декабрь нар'!AD201+'[3]УК ВР декабрь нар'!AE201+'[3]УК ВР декабрь нар'!AF201+'[3]УК ВР декабрь нар'!AG201+'[3]УК ВР декабрь нар'!AH201+'[3]УК ВР декабрь нар'!AJ201+'[3]УК ВР декабрь нар'!AL201+'[3]УК ВР декабрь нар'!AN201+'[3]УК ВР декабрь нар'!AO201+'[3]УК ВР декабрь нар'!AP201+'[3]УК ВР декабрь нар'!AQ201+'[3]УК ВР декабрь нар'!AR201+'[3]УК ВР декабрь нар'!AT201</f>
        <v>2266</v>
      </c>
    </row>
    <row r="32" spans="1:12" ht="15.6" hidden="1" customHeight="1" x14ac:dyDescent="0.3">
      <c r="A32" s="46" t="s">
        <v>61</v>
      </c>
      <c r="B32" s="59"/>
      <c r="C32" s="59"/>
      <c r="D32" s="59"/>
      <c r="E32" s="60"/>
      <c r="F32" s="25">
        <f>'[3]УК ВР декабрь нар'!AY201</f>
        <v>78541.726710064337</v>
      </c>
    </row>
    <row r="33" spans="1:12" ht="13.2" customHeight="1" x14ac:dyDescent="0.25">
      <c r="A33" s="61" t="s">
        <v>73</v>
      </c>
      <c r="B33" s="62"/>
      <c r="C33" s="62"/>
      <c r="D33" s="62"/>
      <c r="E33" s="63"/>
      <c r="F33" s="57">
        <f>SUM(F35:F39)+30396</f>
        <v>232047.14667058334</v>
      </c>
    </row>
    <row r="34" spans="1:12" ht="82.2" customHeight="1" x14ac:dyDescent="0.25">
      <c r="A34" s="64"/>
      <c r="B34" s="65"/>
      <c r="C34" s="65"/>
      <c r="D34" s="65"/>
      <c r="E34" s="66"/>
      <c r="F34" s="58"/>
    </row>
    <row r="35" spans="1:12" ht="15.6" hidden="1" customHeight="1" x14ac:dyDescent="0.3">
      <c r="A35" s="43" t="s">
        <v>16</v>
      </c>
      <c r="B35" s="43"/>
      <c r="C35" s="43"/>
      <c r="D35" s="43"/>
      <c r="E35" s="43"/>
      <c r="F35" s="25">
        <f>'[3]УК ВР декабрь нар'!CN201+'[3]УК ВР декабрь нар'!DU201</f>
        <v>77816.005583751714</v>
      </c>
      <c r="L35" s="33"/>
    </row>
    <row r="36" spans="1:12" ht="15.6" hidden="1" customHeight="1" x14ac:dyDescent="0.3">
      <c r="A36" s="43" t="s">
        <v>31</v>
      </c>
      <c r="B36" s="43"/>
      <c r="C36" s="43"/>
      <c r="D36" s="43"/>
      <c r="E36" s="43"/>
      <c r="F36" s="25">
        <f>'[3]УК ВР декабрь нар'!CO201+'[3]УК ВР декабрь нар'!DV201</f>
        <v>17839.544289733181</v>
      </c>
    </row>
    <row r="37" spans="1:12" ht="15.6" hidden="1" customHeight="1" x14ac:dyDescent="0.3">
      <c r="A37" s="43" t="s">
        <v>18</v>
      </c>
      <c r="B37" s="43"/>
      <c r="C37" s="43"/>
      <c r="D37" s="43"/>
      <c r="E37" s="43"/>
      <c r="F37" s="25">
        <f>'[3]УК ВР декабрь нар'!CP201+'[3]УК ВР декабрь нар'!DW201</f>
        <v>33864.484199999999</v>
      </c>
    </row>
    <row r="38" spans="1:12" ht="15.6" hidden="1" customHeight="1" x14ac:dyDescent="0.3">
      <c r="A38" s="43" t="s">
        <v>19</v>
      </c>
      <c r="B38" s="43"/>
      <c r="C38" s="43"/>
      <c r="D38" s="43"/>
      <c r="E38" s="43"/>
      <c r="F38" s="25">
        <f>'[3]УК ВР декабрь нар'!AI201+'[3]УК ВР декабрь нар'!AJ201+'[3]УК ВР декабрь нар'!AS201+'[3]УК ВР декабрь нар'!BC201+'[3]УК ВР декабрь нар'!BD201+'[3]УК ВР декабрь нар'!DB201+'[3]УК ВР декабрь нар'!EK201+'[3]УК ВР декабрь нар'!AM201</f>
        <v>0</v>
      </c>
    </row>
    <row r="39" spans="1:12" ht="15.6" hidden="1" customHeight="1" x14ac:dyDescent="0.3">
      <c r="A39" s="46" t="s">
        <v>63</v>
      </c>
      <c r="B39" s="47"/>
      <c r="C39" s="47"/>
      <c r="D39" s="47"/>
      <c r="E39" s="48"/>
      <c r="F39" s="25">
        <f>'[3]УК ВР декабрь нар'!DF201+'[3]УК ВР декабрь нар'!EP201</f>
        <v>72131.112597098458</v>
      </c>
    </row>
    <row r="40" spans="1:12" ht="60" customHeight="1" x14ac:dyDescent="0.3">
      <c r="A40" s="49" t="s">
        <v>74</v>
      </c>
      <c r="B40" s="50"/>
      <c r="C40" s="50"/>
      <c r="D40" s="50"/>
      <c r="E40" s="51"/>
      <c r="F40" s="26">
        <f>SUM(F41:F49)</f>
        <v>197944.44759821449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5">
        <f>'[3]УК ВР декабрь нар'!FB201+'[3]УК ВР декабрь нар'!FX201</f>
        <v>101150.25584250643</v>
      </c>
      <c r="L41" s="33"/>
    </row>
    <row r="42" spans="1:12" ht="15.6" hidden="1" customHeight="1" x14ac:dyDescent="0.3">
      <c r="A42" s="44" t="s">
        <v>31</v>
      </c>
      <c r="B42" s="55"/>
      <c r="C42" s="55"/>
      <c r="D42" s="55"/>
      <c r="E42" s="55"/>
      <c r="F42" s="25">
        <f>'[3]УК ВР декабрь нар'!FC201+'[3]УК ВР декабрь нар'!FY201</f>
        <v>27599.169379025479</v>
      </c>
    </row>
    <row r="43" spans="1:12" ht="15.6" hidden="1" customHeight="1" x14ac:dyDescent="0.3">
      <c r="A43" s="43" t="s">
        <v>21</v>
      </c>
      <c r="B43" s="43"/>
      <c r="C43" s="43"/>
      <c r="D43" s="43"/>
      <c r="E43" s="44"/>
      <c r="F43" s="25"/>
    </row>
    <row r="44" spans="1:12" ht="15.6" hidden="1" customHeight="1" x14ac:dyDescent="0.3">
      <c r="A44" s="44" t="s">
        <v>17</v>
      </c>
      <c r="B44" s="55"/>
      <c r="C44" s="55"/>
      <c r="D44" s="55"/>
      <c r="E44" s="55"/>
      <c r="F44" s="25"/>
    </row>
    <row r="45" spans="1:12" ht="15.6" hidden="1" customHeight="1" x14ac:dyDescent="0.3">
      <c r="A45" s="43" t="s">
        <v>22</v>
      </c>
      <c r="B45" s="43"/>
      <c r="C45" s="43"/>
      <c r="D45" s="43"/>
      <c r="E45" s="44"/>
      <c r="F45" s="25"/>
    </row>
    <row r="46" spans="1:12" ht="15.6" hidden="1" customHeight="1" x14ac:dyDescent="0.3">
      <c r="A46" s="44" t="s">
        <v>17</v>
      </c>
      <c r="B46" s="55"/>
      <c r="C46" s="55"/>
      <c r="D46" s="55"/>
      <c r="E46" s="55"/>
      <c r="F46" s="25"/>
    </row>
    <row r="47" spans="1:12" ht="15.6" hidden="1" customHeight="1" x14ac:dyDescent="0.3">
      <c r="A47" s="43" t="s">
        <v>18</v>
      </c>
      <c r="B47" s="43"/>
      <c r="C47" s="43"/>
      <c r="D47" s="43"/>
      <c r="E47" s="44"/>
      <c r="F47" s="25">
        <f>'[3]УК ВР декабрь нар'!FD201+'[3]УК ВР декабрь нар'!FZ201</f>
        <v>2108.3196000000003</v>
      </c>
    </row>
    <row r="48" spans="1:12" ht="15.6" hidden="1" customHeight="1" x14ac:dyDescent="0.3">
      <c r="A48" s="44" t="s">
        <v>19</v>
      </c>
      <c r="B48" s="55"/>
      <c r="C48" s="55"/>
      <c r="D48" s="55"/>
      <c r="E48" s="55"/>
      <c r="F48" s="25">
        <f>'[3]УК ВР декабрь нар'!GG201+'[3]УК ВР декабрь нар'!FL201+'[3]УК ВР декабрь нар'!BB201+'[3]УК ВР декабрь нар'!AK201</f>
        <v>8683.5455999999995</v>
      </c>
    </row>
    <row r="49" spans="1:15" ht="15.6" hidden="1" customHeight="1" x14ac:dyDescent="0.3">
      <c r="A49" s="46" t="s">
        <v>64</v>
      </c>
      <c r="B49" s="47"/>
      <c r="C49" s="47"/>
      <c r="D49" s="47"/>
      <c r="E49" s="48"/>
      <c r="F49" s="25">
        <f>'[3]УК ВР декабрь нар'!FS201+'[3]УК ВР декабрь нар'!GL201</f>
        <v>58403.15717668258</v>
      </c>
    </row>
    <row r="50" spans="1:15" ht="15.6" customHeight="1" x14ac:dyDescent="0.3">
      <c r="A50" s="49" t="s">
        <v>37</v>
      </c>
      <c r="B50" s="55"/>
      <c r="C50" s="55"/>
      <c r="D50" s="55"/>
      <c r="E50" s="56"/>
      <c r="F50" s="32"/>
    </row>
    <row r="51" spans="1:15" ht="15.6" customHeight="1" x14ac:dyDescent="0.3">
      <c r="A51" s="68" t="s">
        <v>75</v>
      </c>
      <c r="B51" s="69"/>
      <c r="C51" s="69"/>
      <c r="D51" s="69"/>
      <c r="E51" s="70"/>
      <c r="F51" s="26">
        <f>F26+F33+F40+F50</f>
        <v>561399.81010364182</v>
      </c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120189.29000000001</v>
      </c>
    </row>
    <row r="53" spans="1:15" ht="15.6" x14ac:dyDescent="0.3">
      <c r="A53" s="44" t="s">
        <v>23</v>
      </c>
      <c r="B53" s="55"/>
      <c r="C53" s="55"/>
      <c r="D53" s="55"/>
      <c r="E53" s="55"/>
      <c r="F53" s="25">
        <v>47845.22</v>
      </c>
    </row>
    <row r="54" spans="1:15" ht="15.6" x14ac:dyDescent="0.3">
      <c r="A54" s="44" t="s">
        <v>24</v>
      </c>
      <c r="B54" s="55"/>
      <c r="C54" s="55"/>
      <c r="D54" s="55"/>
      <c r="E54" s="55"/>
      <c r="F54" s="25">
        <v>72344.070000000007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5">
        <v>0</v>
      </c>
    </row>
    <row r="56" spans="1:15" ht="15.6" x14ac:dyDescent="0.3">
      <c r="A56" s="71" t="s">
        <v>67</v>
      </c>
      <c r="B56" s="71"/>
      <c r="C56" s="71"/>
      <c r="D56" s="71"/>
      <c r="E56" s="71"/>
      <c r="F56" s="26">
        <f>F51+F52</f>
        <v>681589.10010364186</v>
      </c>
      <c r="N56" s="19"/>
      <c r="O56" s="19"/>
    </row>
    <row r="57" spans="1:15" ht="15.6" x14ac:dyDescent="0.3">
      <c r="A57" s="45" t="s">
        <v>26</v>
      </c>
      <c r="B57" s="45"/>
      <c r="C57" s="45"/>
      <c r="D57" s="45"/>
      <c r="E57" s="45"/>
      <c r="F57" s="27">
        <f>E17</f>
        <v>700819.95</v>
      </c>
    </row>
    <row r="58" spans="1:15" ht="15.6" x14ac:dyDescent="0.3">
      <c r="A58" s="45" t="s">
        <v>27</v>
      </c>
      <c r="B58" s="45"/>
      <c r="C58" s="45"/>
      <c r="D58" s="45"/>
      <c r="E58" s="45"/>
      <c r="F58" s="26">
        <f>F17</f>
        <v>690543.44</v>
      </c>
      <c r="H58" s="28"/>
    </row>
    <row r="59" spans="1:15" ht="15.6" x14ac:dyDescent="0.3">
      <c r="A59" s="67" t="s">
        <v>28</v>
      </c>
      <c r="B59" s="67"/>
      <c r="C59" s="67"/>
      <c r="D59" s="67"/>
      <c r="E59" s="67"/>
      <c r="F59" s="26">
        <f>F25+F57-F56</f>
        <v>-392531.4469206786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I25" sqref="I2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4" t="s">
        <v>76</v>
      </c>
      <c r="B1" s="74"/>
      <c r="C1" s="74"/>
      <c r="D1" s="74"/>
      <c r="E1" s="74"/>
      <c r="F1" s="74"/>
      <c r="G1" s="75"/>
    </row>
    <row r="2" spans="1:7" x14ac:dyDescent="0.25">
      <c r="A2" s="76" t="str">
        <f>'Дубовская 5'!A2:G2</f>
        <v>перед собственниками дома по адресу: ул. Дубовская 5</v>
      </c>
      <c r="B2" s="77"/>
      <c r="C2" s="77"/>
      <c r="D2" s="77"/>
      <c r="E2" s="77"/>
      <c r="F2" s="77"/>
      <c r="G2" s="77"/>
    </row>
    <row r="3" spans="1:7" hidden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idden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idden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x14ac:dyDescent="0.25">
      <c r="A6" s="4"/>
      <c r="B6" s="5"/>
      <c r="C6" s="6"/>
      <c r="D6" s="7"/>
      <c r="E6" s="37" t="s">
        <v>54</v>
      </c>
      <c r="F6" s="38"/>
      <c r="G6" s="1" t="str">
        <f>'Дубовская 5'!G6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89" t="s">
        <v>5</v>
      </c>
      <c r="B8" s="90"/>
      <c r="C8" s="90"/>
      <c r="D8" s="91"/>
      <c r="E8" s="14" t="s">
        <v>6</v>
      </c>
      <c r="F8" s="14" t="s">
        <v>7</v>
      </c>
      <c r="G8" s="15" t="str">
        <f>'Дубовская 5'!G8</f>
        <v>задолженность с нарастающим итогом с -01.03.2010г</v>
      </c>
    </row>
    <row r="9" spans="1:7" ht="15.6" x14ac:dyDescent="0.3">
      <c r="A9" s="92" t="s">
        <v>8</v>
      </c>
      <c r="B9" s="93"/>
      <c r="C9" s="93"/>
      <c r="D9" s="94"/>
      <c r="E9" s="16">
        <f>SUM(E10:E15)</f>
        <v>-723.32999999999993</v>
      </c>
      <c r="F9" s="16">
        <f t="shared" ref="F9:G9" si="0">SUM(F10:F15)</f>
        <v>16110.36</v>
      </c>
      <c r="G9" s="16">
        <f t="shared" si="0"/>
        <v>126669.02</v>
      </c>
    </row>
    <row r="10" spans="1:7" ht="15.6" x14ac:dyDescent="0.3">
      <c r="A10" s="80" t="s">
        <v>9</v>
      </c>
      <c r="B10" s="81"/>
      <c r="C10" s="81"/>
      <c r="D10" s="82"/>
      <c r="E10" s="17">
        <v>0</v>
      </c>
      <c r="F10" s="17">
        <v>10386.89</v>
      </c>
      <c r="G10" s="18">
        <v>56301.31</v>
      </c>
    </row>
    <row r="11" spans="1:7" ht="15.6" x14ac:dyDescent="0.3">
      <c r="A11" s="80" t="s">
        <v>10</v>
      </c>
      <c r="B11" s="81"/>
      <c r="C11" s="81"/>
      <c r="D11" s="82"/>
      <c r="E11" s="17">
        <v>-368.74</v>
      </c>
      <c r="F11" s="17">
        <v>1891.44</v>
      </c>
      <c r="G11" s="18">
        <v>39230.35</v>
      </c>
    </row>
    <row r="12" spans="1:7" ht="15.6" x14ac:dyDescent="0.3">
      <c r="A12" s="80" t="s">
        <v>11</v>
      </c>
      <c r="B12" s="81"/>
      <c r="C12" s="81"/>
      <c r="D12" s="82"/>
      <c r="E12" s="17">
        <v>-177.22</v>
      </c>
      <c r="F12" s="17">
        <v>1474.37</v>
      </c>
      <c r="G12" s="18">
        <v>7235.31</v>
      </c>
    </row>
    <row r="13" spans="1:7" ht="15.6" x14ac:dyDescent="0.3">
      <c r="A13" s="80" t="s">
        <v>12</v>
      </c>
      <c r="B13" s="81"/>
      <c r="C13" s="81"/>
      <c r="D13" s="82"/>
      <c r="E13" s="17">
        <v>-13.18</v>
      </c>
      <c r="F13" s="17">
        <v>2422.48</v>
      </c>
      <c r="G13" s="18">
        <v>10138.99</v>
      </c>
    </row>
    <row r="14" spans="1:7" ht="15.6" x14ac:dyDescent="0.3">
      <c r="A14" s="73" t="s">
        <v>13</v>
      </c>
      <c r="B14" s="73"/>
      <c r="C14" s="73"/>
      <c r="D14" s="73"/>
      <c r="E14" s="17">
        <v>0</v>
      </c>
      <c r="F14" s="17">
        <v>-13.13</v>
      </c>
      <c r="G14" s="18">
        <v>11580.14</v>
      </c>
    </row>
    <row r="15" spans="1:7" ht="15.6" x14ac:dyDescent="0.3">
      <c r="A15" s="80" t="s">
        <v>68</v>
      </c>
      <c r="B15" s="81"/>
      <c r="C15" s="81"/>
      <c r="D15" s="82"/>
      <c r="E15" s="17">
        <v>-164.19</v>
      </c>
      <c r="F15" s="17">
        <v>-51.69</v>
      </c>
      <c r="G15" s="18">
        <v>2182.92</v>
      </c>
    </row>
    <row r="16" spans="1:7" ht="15.6" x14ac:dyDescent="0.3">
      <c r="A16" s="83" t="s">
        <v>41</v>
      </c>
      <c r="B16" s="84"/>
      <c r="C16" s="84"/>
      <c r="D16" s="85"/>
      <c r="E16" s="16">
        <f>SUM(E17:E20)</f>
        <v>773090.57000000007</v>
      </c>
      <c r="F16" s="16">
        <f t="shared" ref="F16:G16" si="1">SUM(F17:F20)</f>
        <v>760315.54</v>
      </c>
      <c r="G16" s="16">
        <f t="shared" si="1"/>
        <v>143861.62</v>
      </c>
    </row>
    <row r="17" spans="1:12" ht="15.6" x14ac:dyDescent="0.3">
      <c r="A17" s="95" t="s">
        <v>43</v>
      </c>
      <c r="B17" s="96"/>
      <c r="C17" s="96"/>
      <c r="D17" s="97"/>
      <c r="E17" s="17">
        <v>707885.28</v>
      </c>
      <c r="F17" s="17">
        <v>696961.28</v>
      </c>
      <c r="G17" s="18">
        <v>133607.6</v>
      </c>
    </row>
    <row r="18" spans="1:12" ht="15.6" x14ac:dyDescent="0.3">
      <c r="A18" s="73" t="s">
        <v>55</v>
      </c>
      <c r="B18" s="73"/>
      <c r="C18" s="73"/>
      <c r="D18" s="73"/>
      <c r="E18" s="17">
        <v>3156.78</v>
      </c>
      <c r="F18" s="17">
        <v>3009.01</v>
      </c>
      <c r="G18" s="18">
        <v>476.56</v>
      </c>
    </row>
    <row r="19" spans="1:12" ht="15.6" x14ac:dyDescent="0.3">
      <c r="A19" s="73" t="s">
        <v>56</v>
      </c>
      <c r="B19" s="73"/>
      <c r="C19" s="73"/>
      <c r="D19" s="73"/>
      <c r="E19" s="17">
        <v>2103.62</v>
      </c>
      <c r="F19" s="17">
        <v>1523.59</v>
      </c>
      <c r="G19" s="18">
        <v>580.03</v>
      </c>
    </row>
    <row r="20" spans="1:12" ht="15.6" x14ac:dyDescent="0.3">
      <c r="A20" s="73" t="s">
        <v>57</v>
      </c>
      <c r="B20" s="73"/>
      <c r="C20" s="73"/>
      <c r="D20" s="73"/>
      <c r="E20" s="17">
        <v>59944.89</v>
      </c>
      <c r="F20" s="17">
        <v>58821.66</v>
      </c>
      <c r="G20" s="18">
        <v>9197.43</v>
      </c>
    </row>
    <row r="21" spans="1:12" ht="15.6" x14ac:dyDescent="0.3">
      <c r="A21" s="72" t="s">
        <v>14</v>
      </c>
      <c r="B21" s="72"/>
      <c r="C21" s="72"/>
      <c r="D21" s="72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73" t="s">
        <v>15</v>
      </c>
      <c r="B22" s="73"/>
      <c r="C22" s="73"/>
      <c r="D22" s="7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5" t="s">
        <v>77</v>
      </c>
      <c r="B25" s="45"/>
      <c r="C25" s="45"/>
      <c r="D25" s="45"/>
      <c r="E25" s="45"/>
      <c r="F25" s="40">
        <f>'Дубовская 5(2020)'!F59</f>
        <v>-392531.4469206786</v>
      </c>
      <c r="G25" s="19"/>
    </row>
    <row r="26" spans="1:12" x14ac:dyDescent="0.25">
      <c r="A26" s="61" t="s">
        <v>72</v>
      </c>
      <c r="B26" s="62"/>
      <c r="C26" s="62"/>
      <c r="D26" s="62"/>
      <c r="E26" s="63"/>
      <c r="F26" s="57">
        <f>SUM(F28:F32)</f>
        <v>82427.067525065533</v>
      </c>
    </row>
    <row r="27" spans="1:12" ht="56.4" customHeight="1" x14ac:dyDescent="0.25">
      <c r="A27" s="64"/>
      <c r="B27" s="65"/>
      <c r="C27" s="65"/>
      <c r="D27" s="65"/>
      <c r="E27" s="66"/>
      <c r="F27" s="58"/>
    </row>
    <row r="28" spans="1:12" ht="15.6" hidden="1" x14ac:dyDescent="0.3">
      <c r="A28" s="44" t="s">
        <v>16</v>
      </c>
      <c r="B28" s="55"/>
      <c r="C28" s="55"/>
      <c r="D28" s="55"/>
      <c r="E28" s="56"/>
      <c r="F28" s="25">
        <f>'[4]УК ВР декабрь нар'!W201</f>
        <v>13198.652630867382</v>
      </c>
      <c r="L28" s="33"/>
    </row>
    <row r="29" spans="1:12" ht="15.6" hidden="1" x14ac:dyDescent="0.3">
      <c r="A29" s="44" t="s">
        <v>31</v>
      </c>
      <c r="B29" s="55"/>
      <c r="C29" s="55"/>
      <c r="D29" s="55"/>
      <c r="E29" s="56"/>
      <c r="F29" s="25">
        <f>'[4]УК ВР декабрь нар'!X201</f>
        <v>3195.9040755129436</v>
      </c>
    </row>
    <row r="30" spans="1:12" ht="15.6" hidden="1" x14ac:dyDescent="0.3">
      <c r="A30" s="44" t="s">
        <v>18</v>
      </c>
      <c r="B30" s="55"/>
      <c r="C30" s="55"/>
      <c r="D30" s="55"/>
      <c r="E30" s="56"/>
      <c r="F30" s="25">
        <f>'[4]УК ВР декабрь нар'!Y201+'[4]УК ВР декабрь нар'!Z201+'[4]УК ВР декабрь нар'!DX201</f>
        <v>7207.0851000000002</v>
      </c>
    </row>
    <row r="31" spans="1:12" ht="15.6" hidden="1" x14ac:dyDescent="0.3">
      <c r="A31" s="44" t="s">
        <v>19</v>
      </c>
      <c r="B31" s="55"/>
      <c r="C31" s="55"/>
      <c r="D31" s="55"/>
      <c r="E31" s="56"/>
      <c r="F31" s="25">
        <f>'[4]УК ВР декабрь нар'!AV201+'[4]УК ВР декабрь нар'!BM201+'[4]УК ВР декабрь нар'!BN201+'[4]УК ВР декабрь нар'!BO201+'[4]УК ВР декабрь нар'!BP201+'[4]УК ВР декабрь нар'!EG201+'[4]УК ВР декабрь нар'!EH201+'[4]УК ВР декабрь нар'!EI201+'[4]УК ВР декабрь нар'!EJ201</f>
        <v>8186.0471499999994</v>
      </c>
    </row>
    <row r="32" spans="1:12" ht="15.6" hidden="1" x14ac:dyDescent="0.3">
      <c r="A32" s="46" t="s">
        <v>61</v>
      </c>
      <c r="B32" s="59"/>
      <c r="C32" s="59"/>
      <c r="D32" s="59"/>
      <c r="E32" s="60"/>
      <c r="F32" s="25">
        <f>'[4]УК ВР декабрь нар'!AY201</f>
        <v>50639.378568685206</v>
      </c>
    </row>
    <row r="33" spans="1:12" x14ac:dyDescent="0.25">
      <c r="A33" s="61" t="s">
        <v>73</v>
      </c>
      <c r="B33" s="62"/>
      <c r="C33" s="62"/>
      <c r="D33" s="62"/>
      <c r="E33" s="63"/>
      <c r="F33" s="57">
        <f>SUM(F35:F39)+27473.8</f>
        <v>192549.20542441096</v>
      </c>
    </row>
    <row r="34" spans="1:12" ht="94.8" customHeight="1" x14ac:dyDescent="0.25">
      <c r="A34" s="64"/>
      <c r="B34" s="65"/>
      <c r="C34" s="65"/>
      <c r="D34" s="65"/>
      <c r="E34" s="66"/>
      <c r="F34" s="58"/>
    </row>
    <row r="35" spans="1:12" ht="15.6" hidden="1" x14ac:dyDescent="0.3">
      <c r="A35" s="43" t="s">
        <v>16</v>
      </c>
      <c r="B35" s="43"/>
      <c r="C35" s="43"/>
      <c r="D35" s="43"/>
      <c r="E35" s="43"/>
      <c r="F35" s="25">
        <f>'[4]УК ВР декабрь нар'!CN201+'[4]УК ВР декабрь нар'!DU201</f>
        <v>82261.36760366059</v>
      </c>
      <c r="L35" s="33"/>
    </row>
    <row r="36" spans="1:12" ht="15.6" hidden="1" x14ac:dyDescent="0.3">
      <c r="A36" s="43" t="s">
        <v>31</v>
      </c>
      <c r="B36" s="43"/>
      <c r="C36" s="43"/>
      <c r="D36" s="43"/>
      <c r="E36" s="43"/>
      <c r="F36" s="25">
        <f>'[4]УК ВР декабрь нар'!CO201+'[4]УК ВР декабрь нар'!DV201</f>
        <v>17498.106493121006</v>
      </c>
    </row>
    <row r="37" spans="1:12" ht="15.6" hidden="1" x14ac:dyDescent="0.3">
      <c r="A37" s="43" t="s">
        <v>18</v>
      </c>
      <c r="B37" s="43"/>
      <c r="C37" s="43"/>
      <c r="D37" s="43"/>
      <c r="E37" s="43"/>
      <c r="F37" s="25">
        <f>'[4]УК ВР декабрь нар'!CP201+'[4]УК ВР декабрь нар'!DL201+'[4]УК ВР декабрь нар'!DP201+'[4]УК ВР декабрь нар'!DT201</f>
        <v>13462.816149999999</v>
      </c>
    </row>
    <row r="38" spans="1:12" ht="15.6" hidden="1" x14ac:dyDescent="0.3">
      <c r="A38" s="43" t="s">
        <v>19</v>
      </c>
      <c r="B38" s="43"/>
      <c r="C38" s="43"/>
      <c r="D38" s="43"/>
      <c r="E38" s="43"/>
      <c r="F38" s="25">
        <f>'[4]УК ВР декабрь нар'!DB201+'[4]УК ВР декабрь нар'!DY201+'[4]УК ВР декабрь нар'!DZ201+'[4]УК ВР декабрь нар'!EA201+'[4]УК ВР декабрь нар'!EB201+'[4]УК ВР декабрь нар'!EC201+'[4]УК ВР декабрь нар'!ED201+'[4]УК ВР декабрь нар'!EE201+'[4]УК ВР декабрь нар'!EF201</f>
        <v>0</v>
      </c>
    </row>
    <row r="39" spans="1:12" ht="51" hidden="1" customHeight="1" x14ac:dyDescent="0.3">
      <c r="A39" s="46" t="s">
        <v>63</v>
      </c>
      <c r="B39" s="47"/>
      <c r="C39" s="47"/>
      <c r="D39" s="47"/>
      <c r="E39" s="48"/>
      <c r="F39" s="25">
        <f>'[4]УК ВР декабрь нар'!DG201+'[4]УК ВР декабрь нар'!EP201</f>
        <v>51853.11517762937</v>
      </c>
    </row>
    <row r="40" spans="1:12" ht="72" customHeight="1" x14ac:dyDescent="0.3">
      <c r="A40" s="49" t="s">
        <v>74</v>
      </c>
      <c r="B40" s="50"/>
      <c r="C40" s="50"/>
      <c r="D40" s="50"/>
      <c r="E40" s="51"/>
      <c r="F40" s="26">
        <f>SUM(F41:F49)</f>
        <v>239841.60834999999</v>
      </c>
    </row>
    <row r="41" spans="1:12" ht="15.6" hidden="1" x14ac:dyDescent="0.3">
      <c r="A41" s="52" t="s">
        <v>20</v>
      </c>
      <c r="B41" s="53"/>
      <c r="C41" s="53"/>
      <c r="D41" s="53"/>
      <c r="E41" s="54"/>
      <c r="F41" s="25">
        <f>'[4]УК ВР декабрь нар'!$EU201+'[4]УК ВР декабрь нар'!FV201+'[4]УК ВР декабрь нар'!EY201</f>
        <v>233610.13</v>
      </c>
      <c r="L41" s="33"/>
    </row>
    <row r="42" spans="1:12" ht="15.6" hidden="1" x14ac:dyDescent="0.3">
      <c r="A42" s="44" t="s">
        <v>31</v>
      </c>
      <c r="B42" s="55"/>
      <c r="C42" s="55"/>
      <c r="D42" s="55"/>
      <c r="E42" s="55"/>
      <c r="F42" s="25"/>
    </row>
    <row r="43" spans="1:12" ht="15.6" hidden="1" x14ac:dyDescent="0.3">
      <c r="A43" s="43" t="s">
        <v>21</v>
      </c>
      <c r="B43" s="43"/>
      <c r="C43" s="43"/>
      <c r="D43" s="43"/>
      <c r="E43" s="44"/>
      <c r="F43" s="25"/>
    </row>
    <row r="44" spans="1:12" ht="15.6" hidden="1" x14ac:dyDescent="0.3">
      <c r="A44" s="44" t="s">
        <v>17</v>
      </c>
      <c r="B44" s="55"/>
      <c r="C44" s="55"/>
      <c r="D44" s="55"/>
      <c r="E44" s="55"/>
      <c r="F44" s="25"/>
    </row>
    <row r="45" spans="1:12" ht="15.6" hidden="1" x14ac:dyDescent="0.3">
      <c r="A45" s="43" t="s">
        <v>22</v>
      </c>
      <c r="B45" s="43"/>
      <c r="C45" s="43"/>
      <c r="D45" s="43"/>
      <c r="E45" s="44"/>
      <c r="F45" s="25"/>
    </row>
    <row r="46" spans="1:12" ht="15.6" hidden="1" x14ac:dyDescent="0.3">
      <c r="A46" s="44" t="s">
        <v>17</v>
      </c>
      <c r="B46" s="55"/>
      <c r="C46" s="55"/>
      <c r="D46" s="55"/>
      <c r="E46" s="55"/>
      <c r="F46" s="25"/>
    </row>
    <row r="47" spans="1:12" ht="15.6" hidden="1" x14ac:dyDescent="0.3">
      <c r="A47" s="43" t="s">
        <v>18</v>
      </c>
      <c r="B47" s="43"/>
      <c r="C47" s="43"/>
      <c r="D47" s="43"/>
      <c r="E47" s="44"/>
      <c r="F47" s="25">
        <f>'[4]УК ВР декабрь нар'!EW201+'[4]УК ВР декабрь нар'!FA201+'[4]УК ВР декабрь нар'!FZ201</f>
        <v>3182.4085500000001</v>
      </c>
    </row>
    <row r="48" spans="1:12" ht="15.6" hidden="1" x14ac:dyDescent="0.3">
      <c r="A48" s="44" t="s">
        <v>19</v>
      </c>
      <c r="B48" s="55"/>
      <c r="C48" s="55"/>
      <c r="D48" s="55"/>
      <c r="E48" s="55"/>
      <c r="F48" s="25">
        <f>'[4]УК ВР декабрь нар'!FL201+'[4]УК ВР декабрь нар'!GG201</f>
        <v>3049.0697999999998</v>
      </c>
    </row>
    <row r="49" spans="1:15" ht="15.6" hidden="1" x14ac:dyDescent="0.3">
      <c r="A49" s="46" t="s">
        <v>64</v>
      </c>
      <c r="B49" s="47"/>
      <c r="C49" s="47"/>
      <c r="D49" s="47"/>
      <c r="E49" s="48"/>
      <c r="F49" s="25">
        <f>'[4]УК ВР декабрь нар'!FS201+'[4]УК ВР декабрь нар'!GL201</f>
        <v>0</v>
      </c>
    </row>
    <row r="50" spans="1:15" ht="15.6" hidden="1" customHeight="1" x14ac:dyDescent="0.3">
      <c r="A50" s="49" t="s">
        <v>37</v>
      </c>
      <c r="B50" s="55"/>
      <c r="C50" s="55"/>
      <c r="D50" s="55"/>
      <c r="E50" s="56"/>
      <c r="F50" s="32"/>
    </row>
    <row r="51" spans="1:15" ht="15.6" x14ac:dyDescent="0.3">
      <c r="A51" s="68" t="s">
        <v>75</v>
      </c>
      <c r="B51" s="69"/>
      <c r="C51" s="69"/>
      <c r="D51" s="69"/>
      <c r="E51" s="70"/>
      <c r="F51" s="26">
        <f>F26+F33+F40+F50</f>
        <v>514817.88129947649</v>
      </c>
      <c r="G51" s="19"/>
      <c r="K51" s="19"/>
    </row>
    <row r="52" spans="1:15" ht="15.6" x14ac:dyDescent="0.3">
      <c r="A52" s="31" t="s">
        <v>66</v>
      </c>
      <c r="B52" s="42"/>
      <c r="C52" s="42"/>
      <c r="D52" s="42"/>
      <c r="E52" s="42"/>
      <c r="F52" s="26">
        <f>F53+F54+F55</f>
        <v>93874.709999999992</v>
      </c>
    </row>
    <row r="53" spans="1:15" ht="15.6" x14ac:dyDescent="0.3">
      <c r="A53" s="44" t="s">
        <v>23</v>
      </c>
      <c r="B53" s="55"/>
      <c r="C53" s="55"/>
      <c r="D53" s="55"/>
      <c r="E53" s="55"/>
      <c r="F53" s="25">
        <v>20864.12</v>
      </c>
    </row>
    <row r="54" spans="1:15" ht="15.6" x14ac:dyDescent="0.3">
      <c r="A54" s="44" t="s">
        <v>24</v>
      </c>
      <c r="B54" s="55"/>
      <c r="C54" s="55"/>
      <c r="D54" s="55"/>
      <c r="E54" s="55"/>
      <c r="F54" s="25">
        <v>73010.59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5">
        <v>0</v>
      </c>
    </row>
    <row r="56" spans="1:15" ht="15.6" x14ac:dyDescent="0.3">
      <c r="A56" s="71" t="s">
        <v>67</v>
      </c>
      <c r="B56" s="71"/>
      <c r="C56" s="71"/>
      <c r="D56" s="71"/>
      <c r="E56" s="71"/>
      <c r="F56" s="26">
        <f>F51+F52</f>
        <v>608692.59129947645</v>
      </c>
      <c r="N56" s="19"/>
      <c r="O56" s="19"/>
    </row>
    <row r="57" spans="1:15" ht="15.6" x14ac:dyDescent="0.3">
      <c r="A57" s="45" t="s">
        <v>26</v>
      </c>
      <c r="B57" s="45"/>
      <c r="C57" s="45"/>
      <c r="D57" s="45"/>
      <c r="E57" s="45"/>
      <c r="F57" s="27">
        <f>E17</f>
        <v>707885.28</v>
      </c>
    </row>
    <row r="58" spans="1:15" ht="15.6" x14ac:dyDescent="0.3">
      <c r="A58" s="45" t="s">
        <v>27</v>
      </c>
      <c r="B58" s="45"/>
      <c r="C58" s="45"/>
      <c r="D58" s="45"/>
      <c r="E58" s="45"/>
      <c r="F58" s="26">
        <f>F17</f>
        <v>696961.28</v>
      </c>
      <c r="H58" s="28"/>
    </row>
    <row r="59" spans="1:15" ht="15.6" x14ac:dyDescent="0.3">
      <c r="A59" s="67" t="s">
        <v>28</v>
      </c>
      <c r="B59" s="67"/>
      <c r="C59" s="67"/>
      <c r="D59" s="67"/>
      <c r="E59" s="67"/>
      <c r="F59" s="26">
        <f>F25+F57-F56</f>
        <v>-293338.75822015502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Дубовская 5</vt:lpstr>
      <vt:lpstr>Дубовская 5(2019)</vt:lpstr>
      <vt:lpstr>Дубовская 5(2020)</vt:lpstr>
      <vt:lpstr>Дубовская 5(2021)</vt:lpstr>
      <vt:lpstr>'Дубовская 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2018-04-02T10:44:07Z</cp:lastPrinted>
  <dcterms:created xsi:type="dcterms:W3CDTF">2013-05-24T09:13:10Z</dcterms:created>
  <dcterms:modified xsi:type="dcterms:W3CDTF">2022-03-22T14:21:35Z</dcterms:modified>
</cp:coreProperties>
</file>